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övning" sheetId="1" r:id="rId1"/>
    <sheet name="lösning 1" sheetId="4" r:id="rId2"/>
    <sheet name="lösning 2" sheetId="3" r:id="rId3"/>
    <sheet name="lösning 3" sheetId="2" r:id="rId4"/>
  </sheets>
  <definedNames>
    <definedName name="_xlnm._FilterDatabase" localSheetId="1" hidden="1">'lösning 1'!$A$1:$F$108</definedName>
    <definedName name="_xlnm._FilterDatabase" localSheetId="2" hidden="1">'lösning 2'!$A$1:$F$89</definedName>
    <definedName name="_xlnm._FilterDatabase" localSheetId="3" hidden="1">'lösning 3'!$A$1:$F$90</definedName>
    <definedName name="_xlnm._FilterDatabase" localSheetId="0" hidden="1">övning!$A$1:$F$86</definedName>
    <definedName name="Assessment_of_yarn" localSheetId="1">'lösning 1'!$A$1:$F$108</definedName>
    <definedName name="Assessment_of_yarn" localSheetId="2">'lösning 2'!$A$1:$F$89</definedName>
    <definedName name="Assessment_of_yarn" localSheetId="3">'lösning 3'!$A$1:$F$90</definedName>
    <definedName name="Assessment_of_yarn">övning!$A$1:$F$86</definedName>
    <definedName name="Fasta_kostnader">#REF!</definedName>
    <definedName name="Mängd">#REF!</definedName>
    <definedName name="Pris_st">#REF!</definedName>
    <definedName name="Rörliga_kostnader_st">#REF!</definedName>
  </definedNames>
  <calcPr calcId="171027"/>
</workbook>
</file>

<file path=xl/calcChain.xml><?xml version="1.0" encoding="utf-8"?>
<calcChain xmlns="http://schemas.openxmlformats.org/spreadsheetml/2006/main">
  <c r="A91" i="2" l="1"/>
  <c r="A67" i="2"/>
  <c r="A63" i="2"/>
  <c r="A51" i="2"/>
  <c r="A33" i="2"/>
  <c r="E109" i="4"/>
  <c r="E107" i="4"/>
  <c r="E104" i="4"/>
  <c r="E102" i="4"/>
  <c r="E88" i="4"/>
  <c r="E83" i="4"/>
  <c r="E80" i="4"/>
  <c r="E78" i="4"/>
  <c r="E76" i="4"/>
  <c r="E74" i="4"/>
  <c r="E72" i="4"/>
  <c r="E69" i="4"/>
  <c r="E67" i="4"/>
  <c r="E63" i="4"/>
  <c r="E46" i="4"/>
  <c r="E44" i="4"/>
  <c r="E41" i="4"/>
  <c r="E25" i="4"/>
  <c r="E18" i="4"/>
  <c r="E10" i="4"/>
  <c r="E7" i="4"/>
  <c r="E5" i="4"/>
  <c r="E3" i="4"/>
  <c r="E110" i="4" s="1"/>
  <c r="E6" i="3"/>
  <c r="E53" i="3"/>
  <c r="E58" i="3"/>
  <c r="E91" i="3"/>
  <c r="E90" i="3"/>
  <c r="A92" i="2" l="1"/>
</calcChain>
</file>

<file path=xl/sharedStrings.xml><?xml version="1.0" encoding="utf-8"?>
<sst xmlns="http://schemas.openxmlformats.org/spreadsheetml/2006/main" count="1079" uniqueCount="54">
  <si>
    <t>Art nr</t>
  </si>
  <si>
    <t>Leverantör</t>
  </si>
  <si>
    <t>Novatex AB</t>
  </si>
  <si>
    <t>De la Vega Industries</t>
  </si>
  <si>
    <t>Merkantil Oy</t>
  </si>
  <si>
    <t>R Martinez Textiles</t>
  </si>
  <si>
    <t>Färgprov</t>
  </si>
  <si>
    <t>Tygprov</t>
  </si>
  <si>
    <t>Kvalitetsprov</t>
  </si>
  <si>
    <t>Annat</t>
  </si>
  <si>
    <t>Testas för:</t>
  </si>
  <si>
    <t>Datum</t>
  </si>
  <si>
    <t>Signatur</t>
  </si>
  <si>
    <t>RABLEL</t>
  </si>
  <si>
    <t>RABVIB</t>
  </si>
  <si>
    <t>RABLOO</t>
  </si>
  <si>
    <t>RABMOJ</t>
  </si>
  <si>
    <t>RABHAG</t>
  </si>
  <si>
    <t>Kostnad</t>
  </si>
  <si>
    <t>Totalt antal</t>
  </si>
  <si>
    <t>Totalt</t>
  </si>
  <si>
    <t>Annat Medel</t>
  </si>
  <si>
    <t>Färgprov Medel</t>
  </si>
  <si>
    <t>Kvalitetsprov Medel</t>
  </si>
  <si>
    <t>Tygprov Medel</t>
  </si>
  <si>
    <t>Totalt medelvärde</t>
  </si>
  <si>
    <t>RABHAG Antal</t>
  </si>
  <si>
    <t>RABLEL Antal</t>
  </si>
  <si>
    <t>RABLOO Antal</t>
  </si>
  <si>
    <t>RABMOJ Antal</t>
  </si>
  <si>
    <t>RABVIB Antal</t>
  </si>
  <si>
    <t>2017-06-15 Totalt</t>
  </si>
  <si>
    <t>2017-06-16 Totalt</t>
  </si>
  <si>
    <t>2017-07-06 Totalt</t>
  </si>
  <si>
    <t>2017-07-12 Totalt</t>
  </si>
  <si>
    <t>2017-08-18 Totalt</t>
  </si>
  <si>
    <t>2017-08-21 Totalt</t>
  </si>
  <si>
    <t>2017-08-24 Totalt</t>
  </si>
  <si>
    <t>2017-08-29 Totalt</t>
  </si>
  <si>
    <t>2017-09-04 Totalt</t>
  </si>
  <si>
    <t>2017-09-07 Totalt</t>
  </si>
  <si>
    <t>2017-09-11 Totalt</t>
  </si>
  <si>
    <t>2017-09-12 Totalt</t>
  </si>
  <si>
    <t>2017-09-14 Totalt</t>
  </si>
  <si>
    <t>2017-09-25 Totalt</t>
  </si>
  <si>
    <t>2017-10-02 Totalt</t>
  </si>
  <si>
    <t>2017-10-03 Totalt</t>
  </si>
  <si>
    <t>2017-10-04 Totalt</t>
  </si>
  <si>
    <t>2017-10-06 Totalt</t>
  </si>
  <si>
    <t>2017-10-13 Totalt</t>
  </si>
  <si>
    <t>2017-10-17 Totalt</t>
  </si>
  <si>
    <t>2017-10-19 Totalt</t>
  </si>
  <si>
    <t>2017-10-20 Totalt</t>
  </si>
  <si>
    <t>2017-10-30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</si>
</sst>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-000"/>
  </numFmts>
  <fonts count="3" x14ac:knownFonts="1">
    <font>
      <sz val="10"/>
      <name val="MS Sans Serif"/>
    </font>
    <font>
      <b/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0" fontId="0" fillId="0" borderId="0" xfId="0" applyAlignment="1">
      <alignment wrapText="1"/>
    </xf>
    <xf numFmtId="0" fontId="2" fillId="2" borderId="0" xfId="0" applyNumberFormat="1" applyFont="1" applyFill="1" applyAlignment="1">
      <alignment wrapText="1"/>
    </xf>
    <xf numFmtId="0" fontId="2" fillId="2" borderId="0" xfId="0" applyNumberFormat="1" applyFont="1" applyFill="1" applyAlignment="1">
      <alignment horizontal="center" wrapText="1"/>
    </xf>
    <xf numFmtId="14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quotePrefix="1" applyNumberFormat="1"/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4" fontId="0" fillId="0" borderId="0" xfId="0" applyNumberFormat="1"/>
    <xf numFmtId="0" fontId="2" fillId="2" borderId="0" xfId="0" applyNumberFormat="1" applyFont="1" applyFill="1" applyAlignment="1">
      <alignment horizontal="right" wrapText="1"/>
    </xf>
    <xf numFmtId="0" fontId="1" fillId="0" borderId="0" xfId="0" applyNumberFormat="1" applyFont="1"/>
    <xf numFmtId="14" fontId="1" fillId="0" borderId="0" xfId="0" quotePrefix="1" applyNumberFormat="1" applyFont="1" applyAlignment="1">
      <alignment horizontal="center"/>
    </xf>
    <xf numFmtId="0" fontId="1" fillId="0" borderId="0" xfId="0" quotePrefix="1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3</xdr:row>
      <xdr:rowOff>0</xdr:rowOff>
    </xdr:from>
    <xdr:to>
      <xdr:col>12</xdr:col>
      <xdr:colOff>333375</xdr:colOff>
      <xdr:row>22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38850" y="657225"/>
          <a:ext cx="3752850" cy="30956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INSTRUKTIONER: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Du ska göra tre olika analyser. Lösningar för varje punkt finns på respektive lösningsblad.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Räkna ut vad proverna kostar per dag genom att använda funktionen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Delsummor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-menyn.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Räkna ut vad medelkostnaden blir för de olika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typerna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av prover som vi gör.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Hur många prover har varje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genomfört?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40</xdr:row>
      <xdr:rowOff>85725</xdr:rowOff>
    </xdr:from>
    <xdr:to>
      <xdr:col>15</xdr:col>
      <xdr:colOff>257175</xdr:colOff>
      <xdr:row>115</xdr:row>
      <xdr:rowOff>104775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810375" y="1390650"/>
          <a:ext cx="5124450" cy="3743325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Sortera kolumn B i stigande ordning.</a:t>
          </a:r>
          <a:b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i listan.</a:t>
          </a:r>
          <a:b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Delsummor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(Subtotal).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Vid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varje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förändring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(At each change in)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funktionen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(Use function)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(sum).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delsumma för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 subtotal to)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Kostnad.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OK.</a:t>
          </a:r>
        </a:p>
        <a:p>
          <a:pPr rtl="0"/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Välj dispositionsnivå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52</xdr:row>
      <xdr:rowOff>142875</xdr:rowOff>
    </xdr:from>
    <xdr:to>
      <xdr:col>15</xdr:col>
      <xdr:colOff>104775</xdr:colOff>
      <xdr:row>111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38875" y="638175"/>
          <a:ext cx="5124450" cy="3743325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endParaRPr lang="sv-SE" sz="1000">
            <a:effectLst/>
          </a:endParaRP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Sortera kolumn D i stigande ordning.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Ställ markören i listan.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Delsummor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(Subtotal).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Vid varje förändring i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(At each change in)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Testas för: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(Use function for)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Medel.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delsumma för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 subtotal to)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Kostnad.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Klicka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Välj dispositionsnivå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93</xdr:row>
      <xdr:rowOff>9526</xdr:rowOff>
    </xdr:from>
    <xdr:to>
      <xdr:col>14</xdr:col>
      <xdr:colOff>476250</xdr:colOff>
      <xdr:row>110</xdr:row>
      <xdr:rowOff>57151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029325" y="1476376"/>
          <a:ext cx="5124450" cy="2800350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Sortera efter kolumn F. Ställ markören i listan.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Delsummor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(Subtotal).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Vid varje förändring i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(At each change in)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(Use funktion)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delsumma för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 subtotal to)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Art nr.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Se till att aktuella delsummor ersätts.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Tryck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OK.</a:t>
          </a:r>
          <a:endParaRPr lang="sv-SE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F86"/>
  <sheetViews>
    <sheetView tabSelected="1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A2" sqref="A2"/>
    </sheetView>
  </sheetViews>
  <sheetFormatPr defaultRowHeight="12.75" x14ac:dyDescent="0.2"/>
  <cols>
    <col min="1" max="1" width="9.5703125" bestFit="1" customWidth="1"/>
    <col min="2" max="2" width="14" style="7" customWidth="1"/>
    <col min="3" max="3" width="19.5703125" bestFit="1" customWidth="1"/>
    <col min="4" max="4" width="20.5703125" customWidth="1"/>
    <col min="5" max="5" width="9.28515625" bestFit="1" customWidth="1"/>
    <col min="6" max="6" width="14" style="7" customWidth="1"/>
  </cols>
  <sheetData>
    <row r="1" spans="1:6" s="3" customFormat="1" ht="26.25" customHeight="1" x14ac:dyDescent="0.2">
      <c r="A1" s="4" t="s">
        <v>0</v>
      </c>
      <c r="B1" s="5" t="s">
        <v>11</v>
      </c>
      <c r="C1" s="4" t="s">
        <v>1</v>
      </c>
      <c r="D1" s="4" t="s">
        <v>10</v>
      </c>
      <c r="E1" s="12" t="s">
        <v>18</v>
      </c>
      <c r="F1" s="5" t="s">
        <v>12</v>
      </c>
    </row>
    <row r="2" spans="1:6" x14ac:dyDescent="0.2">
      <c r="A2" s="8">
        <v>785100</v>
      </c>
      <c r="B2" s="6">
        <v>43028</v>
      </c>
      <c r="C2" s="1" t="s">
        <v>5</v>
      </c>
      <c r="D2" s="2" t="s">
        <v>9</v>
      </c>
      <c r="E2" s="2">
        <v>110</v>
      </c>
      <c r="F2" s="9" t="s">
        <v>17</v>
      </c>
    </row>
    <row r="3" spans="1:6" x14ac:dyDescent="0.2">
      <c r="A3" s="8">
        <v>733011</v>
      </c>
      <c r="B3" s="6">
        <v>42971</v>
      </c>
      <c r="C3" s="1" t="s">
        <v>5</v>
      </c>
      <c r="D3" s="2" t="s">
        <v>6</v>
      </c>
      <c r="E3" s="2">
        <v>173</v>
      </c>
      <c r="F3" s="9" t="s">
        <v>17</v>
      </c>
    </row>
    <row r="4" spans="1:6" x14ac:dyDescent="0.2">
      <c r="A4" s="8">
        <v>733169</v>
      </c>
      <c r="B4" s="6">
        <v>42971</v>
      </c>
      <c r="C4" s="1" t="s">
        <v>5</v>
      </c>
      <c r="D4" s="2" t="s">
        <v>6</v>
      </c>
      <c r="E4" s="2">
        <v>115</v>
      </c>
      <c r="F4" s="9" t="s">
        <v>17</v>
      </c>
    </row>
    <row r="5" spans="1:6" x14ac:dyDescent="0.2">
      <c r="A5" s="8">
        <v>733175</v>
      </c>
      <c r="B5" s="6">
        <v>42971</v>
      </c>
      <c r="C5" s="1" t="s">
        <v>5</v>
      </c>
      <c r="D5" s="2" t="s">
        <v>6</v>
      </c>
      <c r="E5" s="2">
        <v>157</v>
      </c>
      <c r="F5" s="9" t="s">
        <v>17</v>
      </c>
    </row>
    <row r="6" spans="1:6" x14ac:dyDescent="0.2">
      <c r="A6" s="8">
        <v>733219</v>
      </c>
      <c r="B6" s="6">
        <v>42971</v>
      </c>
      <c r="C6" s="1" t="s">
        <v>5</v>
      </c>
      <c r="D6" s="2" t="s">
        <v>6</v>
      </c>
      <c r="E6" s="2">
        <v>147</v>
      </c>
      <c r="F6" s="9" t="s">
        <v>17</v>
      </c>
    </row>
    <row r="7" spans="1:6" x14ac:dyDescent="0.2">
      <c r="A7" s="8">
        <v>733234</v>
      </c>
      <c r="B7" s="6">
        <v>42971</v>
      </c>
      <c r="C7" s="1" t="s">
        <v>5</v>
      </c>
      <c r="D7" s="2" t="s">
        <v>6</v>
      </c>
      <c r="E7" s="2">
        <v>134</v>
      </c>
      <c r="F7" s="9" t="s">
        <v>17</v>
      </c>
    </row>
    <row r="8" spans="1:6" x14ac:dyDescent="0.2">
      <c r="A8" s="8">
        <v>733250</v>
      </c>
      <c r="B8" s="6">
        <v>42971</v>
      </c>
      <c r="C8" s="1" t="s">
        <v>5</v>
      </c>
      <c r="D8" s="2" t="s">
        <v>6</v>
      </c>
      <c r="E8" s="2">
        <v>87</v>
      </c>
      <c r="F8" s="9" t="s">
        <v>17</v>
      </c>
    </row>
    <row r="9" spans="1:6" x14ac:dyDescent="0.2">
      <c r="A9" s="8">
        <v>733555</v>
      </c>
      <c r="B9" s="6">
        <v>42971</v>
      </c>
      <c r="C9" s="1" t="s">
        <v>5</v>
      </c>
      <c r="D9" s="2" t="s">
        <v>6</v>
      </c>
      <c r="E9" s="2">
        <v>89</v>
      </c>
      <c r="F9" s="9" t="s">
        <v>17</v>
      </c>
    </row>
    <row r="10" spans="1:6" x14ac:dyDescent="0.2">
      <c r="A10" s="8">
        <v>733717</v>
      </c>
      <c r="B10" s="6">
        <v>42971</v>
      </c>
      <c r="C10" s="1" t="s">
        <v>5</v>
      </c>
      <c r="D10" s="2" t="s">
        <v>6</v>
      </c>
      <c r="E10" s="2">
        <v>137</v>
      </c>
      <c r="F10" s="9" t="s">
        <v>17</v>
      </c>
    </row>
    <row r="11" spans="1:6" x14ac:dyDescent="0.2">
      <c r="A11" s="8">
        <v>733752</v>
      </c>
      <c r="B11" s="6">
        <v>42971</v>
      </c>
      <c r="C11" s="1" t="s">
        <v>5</v>
      </c>
      <c r="D11" s="2" t="s">
        <v>6</v>
      </c>
      <c r="E11" s="2">
        <v>104</v>
      </c>
      <c r="F11" s="9" t="s">
        <v>17</v>
      </c>
    </row>
    <row r="12" spans="1:6" x14ac:dyDescent="0.2">
      <c r="A12" s="8">
        <v>733779</v>
      </c>
      <c r="B12" s="6">
        <v>42971</v>
      </c>
      <c r="C12" s="1" t="s">
        <v>5</v>
      </c>
      <c r="D12" s="2" t="s">
        <v>6</v>
      </c>
      <c r="E12" s="2">
        <v>48</v>
      </c>
      <c r="F12" s="9" t="s">
        <v>17</v>
      </c>
    </row>
    <row r="13" spans="1:6" x14ac:dyDescent="0.2">
      <c r="A13" s="8">
        <v>733841</v>
      </c>
      <c r="B13" s="6">
        <v>42971</v>
      </c>
      <c r="C13" s="1" t="s">
        <v>5</v>
      </c>
      <c r="D13" s="2" t="s">
        <v>6</v>
      </c>
      <c r="E13" s="2">
        <v>178</v>
      </c>
      <c r="F13" s="9" t="s">
        <v>17</v>
      </c>
    </row>
    <row r="14" spans="1:6" x14ac:dyDescent="0.2">
      <c r="A14" s="8">
        <v>733950</v>
      </c>
      <c r="B14" s="6">
        <v>42971</v>
      </c>
      <c r="C14" s="1" t="s">
        <v>5</v>
      </c>
      <c r="D14" s="2" t="s">
        <v>6</v>
      </c>
      <c r="E14" s="2">
        <v>176</v>
      </c>
      <c r="F14" s="9" t="s">
        <v>17</v>
      </c>
    </row>
    <row r="15" spans="1:6" x14ac:dyDescent="0.2">
      <c r="A15" s="8">
        <v>733990</v>
      </c>
      <c r="B15" s="6">
        <v>42971</v>
      </c>
      <c r="C15" s="1" t="s">
        <v>5</v>
      </c>
      <c r="D15" s="2" t="s">
        <v>6</v>
      </c>
      <c r="E15" s="2">
        <v>98</v>
      </c>
      <c r="F15" s="9" t="s">
        <v>17</v>
      </c>
    </row>
    <row r="16" spans="1:6" x14ac:dyDescent="0.2">
      <c r="A16" s="8">
        <v>742298</v>
      </c>
      <c r="B16" s="6">
        <v>42989</v>
      </c>
      <c r="C16" s="1" t="s">
        <v>3</v>
      </c>
      <c r="D16" s="2" t="s">
        <v>6</v>
      </c>
      <c r="E16" s="2">
        <v>185</v>
      </c>
      <c r="F16" s="9" t="s">
        <v>17</v>
      </c>
    </row>
    <row r="17" spans="1:6" x14ac:dyDescent="0.2">
      <c r="A17" s="8">
        <v>942999</v>
      </c>
      <c r="B17" s="6">
        <v>42989</v>
      </c>
      <c r="C17" s="1" t="s">
        <v>2</v>
      </c>
      <c r="D17" s="2" t="s">
        <v>6</v>
      </c>
      <c r="E17" s="2">
        <v>156</v>
      </c>
      <c r="F17" s="9" t="s">
        <v>17</v>
      </c>
    </row>
    <row r="18" spans="1:6" x14ac:dyDescent="0.2">
      <c r="A18" s="8">
        <v>31909</v>
      </c>
      <c r="B18" s="6">
        <v>43003</v>
      </c>
      <c r="C18" s="1" t="s">
        <v>3</v>
      </c>
      <c r="D18" s="2" t="s">
        <v>6</v>
      </c>
      <c r="E18" s="2">
        <v>153</v>
      </c>
      <c r="F18" s="9" t="s">
        <v>17</v>
      </c>
    </row>
    <row r="19" spans="1:6" x14ac:dyDescent="0.2">
      <c r="A19" s="8">
        <v>239097</v>
      </c>
      <c r="B19" s="6">
        <v>43014</v>
      </c>
      <c r="C19" s="1" t="s">
        <v>5</v>
      </c>
      <c r="D19" s="2" t="s">
        <v>6</v>
      </c>
      <c r="E19" s="2">
        <v>159</v>
      </c>
      <c r="F19" s="9" t="s">
        <v>17</v>
      </c>
    </row>
    <row r="20" spans="1:6" x14ac:dyDescent="0.2">
      <c r="A20" s="8">
        <v>457098</v>
      </c>
      <c r="B20" s="6">
        <v>43014</v>
      </c>
      <c r="C20" s="1" t="s">
        <v>5</v>
      </c>
      <c r="D20" s="2" t="s">
        <v>6</v>
      </c>
      <c r="E20" s="2">
        <v>126</v>
      </c>
      <c r="F20" s="9" t="s">
        <v>17</v>
      </c>
    </row>
    <row r="21" spans="1:6" x14ac:dyDescent="0.2">
      <c r="A21" s="8">
        <v>97432</v>
      </c>
      <c r="B21" s="6">
        <v>43021</v>
      </c>
      <c r="C21" s="1" t="s">
        <v>5</v>
      </c>
      <c r="D21" s="2" t="s">
        <v>6</v>
      </c>
      <c r="E21" s="2">
        <v>106</v>
      </c>
      <c r="F21" s="9" t="s">
        <v>17</v>
      </c>
    </row>
    <row r="22" spans="1:6" x14ac:dyDescent="0.2">
      <c r="A22" s="8">
        <v>97434</v>
      </c>
      <c r="B22" s="6">
        <v>43021</v>
      </c>
      <c r="C22" s="1" t="s">
        <v>5</v>
      </c>
      <c r="D22" s="2" t="s">
        <v>6</v>
      </c>
      <c r="E22" s="2">
        <v>124</v>
      </c>
      <c r="F22" s="9" t="s">
        <v>17</v>
      </c>
    </row>
    <row r="23" spans="1:6" x14ac:dyDescent="0.2">
      <c r="A23" s="8">
        <v>349238</v>
      </c>
      <c r="B23" s="6">
        <v>43021</v>
      </c>
      <c r="C23" s="1" t="s">
        <v>5</v>
      </c>
      <c r="D23" s="2" t="s">
        <v>6</v>
      </c>
      <c r="E23" s="2">
        <v>48</v>
      </c>
      <c r="F23" s="9" t="s">
        <v>17</v>
      </c>
    </row>
    <row r="24" spans="1:6" x14ac:dyDescent="0.2">
      <c r="A24" s="8">
        <v>64995</v>
      </c>
      <c r="B24" s="6">
        <v>42968</v>
      </c>
      <c r="C24" s="1" t="s">
        <v>2</v>
      </c>
      <c r="D24" s="2" t="s">
        <v>8</v>
      </c>
      <c r="E24" s="2">
        <v>102</v>
      </c>
      <c r="F24" s="9" t="s">
        <v>17</v>
      </c>
    </row>
    <row r="25" spans="1:6" x14ac:dyDescent="0.2">
      <c r="A25" s="8">
        <v>72920</v>
      </c>
      <c r="B25" s="6">
        <v>42968</v>
      </c>
      <c r="C25" s="1" t="s">
        <v>5</v>
      </c>
      <c r="D25" s="2" t="s">
        <v>8</v>
      </c>
      <c r="E25" s="2">
        <v>81</v>
      </c>
      <c r="F25" s="9" t="s">
        <v>17</v>
      </c>
    </row>
    <row r="26" spans="1:6" x14ac:dyDescent="0.2">
      <c r="A26" s="8">
        <v>234983</v>
      </c>
      <c r="B26" s="6">
        <v>42989</v>
      </c>
      <c r="C26" s="1" t="s">
        <v>3</v>
      </c>
      <c r="D26" s="2" t="s">
        <v>8</v>
      </c>
      <c r="E26" s="2">
        <v>39</v>
      </c>
      <c r="F26" s="9" t="s">
        <v>17</v>
      </c>
    </row>
    <row r="27" spans="1:6" x14ac:dyDescent="0.2">
      <c r="A27" s="8">
        <v>73920</v>
      </c>
      <c r="B27" s="6">
        <v>42968</v>
      </c>
      <c r="C27" s="1" t="s">
        <v>5</v>
      </c>
      <c r="D27" s="2" t="s">
        <v>7</v>
      </c>
      <c r="E27" s="2">
        <v>163</v>
      </c>
      <c r="F27" s="9" t="s">
        <v>17</v>
      </c>
    </row>
    <row r="28" spans="1:6" x14ac:dyDescent="0.2">
      <c r="A28" s="8">
        <v>76950</v>
      </c>
      <c r="B28" s="6">
        <v>42968</v>
      </c>
      <c r="C28" s="1" t="s">
        <v>3</v>
      </c>
      <c r="D28" s="2" t="s">
        <v>7</v>
      </c>
      <c r="E28" s="2">
        <v>169</v>
      </c>
      <c r="F28" s="9" t="s">
        <v>17</v>
      </c>
    </row>
    <row r="29" spans="1:6" x14ac:dyDescent="0.2">
      <c r="A29" s="8">
        <v>78950</v>
      </c>
      <c r="B29" s="6">
        <v>42968</v>
      </c>
      <c r="C29" s="1" t="s">
        <v>3</v>
      </c>
      <c r="D29" s="2" t="s">
        <v>7</v>
      </c>
      <c r="E29" s="2">
        <v>79</v>
      </c>
      <c r="F29" s="9" t="s">
        <v>17</v>
      </c>
    </row>
    <row r="30" spans="1:6" x14ac:dyDescent="0.2">
      <c r="A30" s="8">
        <v>79230</v>
      </c>
      <c r="B30" s="6">
        <v>42968</v>
      </c>
      <c r="C30" s="1" t="s">
        <v>3</v>
      </c>
      <c r="D30" s="2" t="s">
        <v>7</v>
      </c>
      <c r="E30" s="2">
        <v>42</v>
      </c>
      <c r="F30" s="9" t="s">
        <v>17</v>
      </c>
    </row>
    <row r="31" spans="1:6" x14ac:dyDescent="0.2">
      <c r="A31" s="8">
        <v>234789</v>
      </c>
      <c r="B31" s="6">
        <v>43021</v>
      </c>
      <c r="C31" s="1" t="s">
        <v>2</v>
      </c>
      <c r="D31" s="2" t="s">
        <v>7</v>
      </c>
      <c r="E31" s="2">
        <v>187</v>
      </c>
      <c r="F31" s="9" t="s">
        <v>17</v>
      </c>
    </row>
    <row r="32" spans="1:6" x14ac:dyDescent="0.2">
      <c r="A32" s="8">
        <v>769920</v>
      </c>
      <c r="B32" s="6">
        <v>43028</v>
      </c>
      <c r="C32" s="1" t="s">
        <v>3</v>
      </c>
      <c r="D32" s="2" t="s">
        <v>7</v>
      </c>
      <c r="E32" s="2">
        <v>89</v>
      </c>
      <c r="F32" s="9" t="s">
        <v>17</v>
      </c>
    </row>
    <row r="33" spans="1:6" x14ac:dyDescent="0.2">
      <c r="A33" s="8">
        <v>123125</v>
      </c>
      <c r="B33" s="6">
        <v>42901</v>
      </c>
      <c r="C33" s="1" t="s">
        <v>2</v>
      </c>
      <c r="D33" s="2" t="s">
        <v>6</v>
      </c>
      <c r="E33" s="2">
        <v>80</v>
      </c>
      <c r="F33" s="10" t="s">
        <v>13</v>
      </c>
    </row>
    <row r="34" spans="1:6" x14ac:dyDescent="0.2">
      <c r="A34" s="8">
        <v>69283</v>
      </c>
      <c r="B34" s="6">
        <v>43011</v>
      </c>
      <c r="C34" s="1" t="s">
        <v>2</v>
      </c>
      <c r="D34" s="2" t="s">
        <v>6</v>
      </c>
      <c r="E34" s="2">
        <v>61</v>
      </c>
      <c r="F34" s="9" t="s">
        <v>13</v>
      </c>
    </row>
    <row r="35" spans="1:6" x14ac:dyDescent="0.2">
      <c r="A35" s="8">
        <v>31169</v>
      </c>
      <c r="B35" s="6">
        <v>43025</v>
      </c>
      <c r="C35" s="1" t="s">
        <v>3</v>
      </c>
      <c r="D35" s="2" t="s">
        <v>6</v>
      </c>
      <c r="E35" s="2">
        <v>132</v>
      </c>
      <c r="F35" s="9" t="s">
        <v>13</v>
      </c>
    </row>
    <row r="36" spans="1:6" x14ac:dyDescent="0.2">
      <c r="A36" s="8">
        <v>31950</v>
      </c>
      <c r="B36" s="6">
        <v>43025</v>
      </c>
      <c r="C36" s="1" t="s">
        <v>3</v>
      </c>
      <c r="D36" s="2" t="s">
        <v>6</v>
      </c>
      <c r="E36" s="2">
        <v>141</v>
      </c>
      <c r="F36" s="9" t="s">
        <v>13</v>
      </c>
    </row>
    <row r="37" spans="1:6" x14ac:dyDescent="0.2">
      <c r="A37" s="8">
        <v>91278</v>
      </c>
      <c r="B37" s="6">
        <v>43025</v>
      </c>
      <c r="C37" s="1" t="s">
        <v>3</v>
      </c>
      <c r="D37" s="2" t="s">
        <v>6</v>
      </c>
      <c r="E37" s="2">
        <v>73</v>
      </c>
      <c r="F37" s="9" t="s">
        <v>13</v>
      </c>
    </row>
    <row r="38" spans="1:6" x14ac:dyDescent="0.2">
      <c r="A38" s="8">
        <v>95313</v>
      </c>
      <c r="B38" s="6">
        <v>43025</v>
      </c>
      <c r="C38" s="1" t="s">
        <v>3</v>
      </c>
      <c r="D38" s="2" t="s">
        <v>6</v>
      </c>
      <c r="E38" s="2">
        <v>35</v>
      </c>
      <c r="F38" s="9" t="s">
        <v>13</v>
      </c>
    </row>
    <row r="39" spans="1:6" x14ac:dyDescent="0.2">
      <c r="A39" s="8">
        <v>99217</v>
      </c>
      <c r="B39" s="6">
        <v>43025</v>
      </c>
      <c r="C39" s="1" t="s">
        <v>5</v>
      </c>
      <c r="D39" s="2" t="s">
        <v>6</v>
      </c>
      <c r="E39" s="2">
        <v>180</v>
      </c>
      <c r="F39" s="9" t="s">
        <v>13</v>
      </c>
    </row>
    <row r="40" spans="1:6" x14ac:dyDescent="0.2">
      <c r="A40" s="8">
        <v>114097</v>
      </c>
      <c r="B40" s="6">
        <v>43025</v>
      </c>
      <c r="C40" s="1" t="s">
        <v>3</v>
      </c>
      <c r="D40" s="2" t="s">
        <v>6</v>
      </c>
      <c r="E40" s="2">
        <v>69</v>
      </c>
      <c r="F40" s="9" t="s">
        <v>13</v>
      </c>
    </row>
    <row r="41" spans="1:6" x14ac:dyDescent="0.2">
      <c r="A41" s="8">
        <v>117893</v>
      </c>
      <c r="B41" s="6">
        <v>43025</v>
      </c>
      <c r="C41" s="1" t="s">
        <v>3</v>
      </c>
      <c r="D41" s="2" t="s">
        <v>6</v>
      </c>
      <c r="E41" s="2">
        <v>138</v>
      </c>
      <c r="F41" s="9" t="s">
        <v>13</v>
      </c>
    </row>
    <row r="42" spans="1:6" x14ac:dyDescent="0.2">
      <c r="A42" s="8">
        <v>128909</v>
      </c>
      <c r="B42" s="6">
        <v>43025</v>
      </c>
      <c r="C42" s="1" t="s">
        <v>3</v>
      </c>
      <c r="D42" s="2" t="s">
        <v>6</v>
      </c>
      <c r="E42" s="2">
        <v>61</v>
      </c>
      <c r="F42" s="9" t="s">
        <v>13</v>
      </c>
    </row>
    <row r="43" spans="1:6" x14ac:dyDescent="0.2">
      <c r="A43" s="8">
        <v>239452</v>
      </c>
      <c r="B43" s="6">
        <v>43025</v>
      </c>
      <c r="C43" s="1" t="s">
        <v>2</v>
      </c>
      <c r="D43" s="2" t="s">
        <v>6</v>
      </c>
      <c r="E43" s="2">
        <v>52</v>
      </c>
      <c r="F43" s="9" t="s">
        <v>13</v>
      </c>
    </row>
    <row r="44" spans="1:6" x14ac:dyDescent="0.2">
      <c r="A44" s="8">
        <v>277370</v>
      </c>
      <c r="B44" s="6">
        <v>43025</v>
      </c>
      <c r="C44" s="1" t="s">
        <v>2</v>
      </c>
      <c r="D44" s="2" t="s">
        <v>6</v>
      </c>
      <c r="E44" s="2">
        <v>134</v>
      </c>
      <c r="F44" s="9" t="s">
        <v>13</v>
      </c>
    </row>
    <row r="45" spans="1:6" x14ac:dyDescent="0.2">
      <c r="A45" s="8">
        <v>277380</v>
      </c>
      <c r="B45" s="6">
        <v>43025</v>
      </c>
      <c r="C45" s="1" t="s">
        <v>2</v>
      </c>
      <c r="D45" s="2" t="s">
        <v>6</v>
      </c>
      <c r="E45" s="2">
        <v>93</v>
      </c>
      <c r="F45" s="9" t="s">
        <v>13</v>
      </c>
    </row>
    <row r="46" spans="1:6" x14ac:dyDescent="0.2">
      <c r="A46" s="8">
        <v>277390</v>
      </c>
      <c r="B46" s="6">
        <v>43025</v>
      </c>
      <c r="C46" s="1" t="s">
        <v>2</v>
      </c>
      <c r="D46" s="2" t="s">
        <v>6</v>
      </c>
      <c r="E46" s="2">
        <v>176</v>
      </c>
      <c r="F46" s="9" t="s">
        <v>13</v>
      </c>
    </row>
    <row r="47" spans="1:6" x14ac:dyDescent="0.2">
      <c r="A47" s="8">
        <v>343550</v>
      </c>
      <c r="B47" s="6">
        <v>43025</v>
      </c>
      <c r="C47" s="1" t="s">
        <v>2</v>
      </c>
      <c r="D47" s="2" t="s">
        <v>6</v>
      </c>
      <c r="E47" s="2">
        <v>117</v>
      </c>
      <c r="F47" s="9" t="s">
        <v>13</v>
      </c>
    </row>
    <row r="48" spans="1:6" x14ac:dyDescent="0.2">
      <c r="A48" s="8">
        <v>425250</v>
      </c>
      <c r="B48" s="6">
        <v>43027</v>
      </c>
      <c r="C48" s="1" t="s">
        <v>2</v>
      </c>
      <c r="D48" s="2" t="s">
        <v>6</v>
      </c>
      <c r="E48" s="2">
        <v>79</v>
      </c>
      <c r="F48" s="9" t="s">
        <v>13</v>
      </c>
    </row>
    <row r="49" spans="1:6" x14ac:dyDescent="0.2">
      <c r="A49" s="8">
        <v>112498</v>
      </c>
      <c r="B49" s="6">
        <v>42990</v>
      </c>
      <c r="C49" s="1" t="s">
        <v>2</v>
      </c>
      <c r="D49" s="2" t="s">
        <v>7</v>
      </c>
      <c r="E49" s="2">
        <v>120</v>
      </c>
      <c r="F49" s="9" t="s">
        <v>13</v>
      </c>
    </row>
    <row r="50" spans="1:6" x14ac:dyDescent="0.2">
      <c r="A50" s="8">
        <v>714554</v>
      </c>
      <c r="B50" s="6">
        <v>42965</v>
      </c>
      <c r="C50" s="1" t="s">
        <v>2</v>
      </c>
      <c r="D50" s="2" t="s">
        <v>9</v>
      </c>
      <c r="E50" s="2">
        <v>90</v>
      </c>
      <c r="F50" s="9" t="s">
        <v>15</v>
      </c>
    </row>
    <row r="51" spans="1:6" x14ac:dyDescent="0.2">
      <c r="A51" s="8">
        <v>222298</v>
      </c>
      <c r="B51" s="6">
        <v>42902</v>
      </c>
      <c r="C51" s="1" t="s">
        <v>2</v>
      </c>
      <c r="D51" s="2" t="s">
        <v>6</v>
      </c>
      <c r="E51" s="2">
        <v>58</v>
      </c>
      <c r="F51" s="9" t="s">
        <v>15</v>
      </c>
    </row>
    <row r="52" spans="1:6" x14ac:dyDescent="0.2">
      <c r="A52" s="8">
        <v>104901</v>
      </c>
      <c r="B52" s="6">
        <v>42965</v>
      </c>
      <c r="C52" s="1" t="s">
        <v>2</v>
      </c>
      <c r="D52" s="2" t="s">
        <v>6</v>
      </c>
      <c r="E52" s="2">
        <v>160</v>
      </c>
      <c r="F52" s="9" t="s">
        <v>15</v>
      </c>
    </row>
    <row r="53" spans="1:6" x14ac:dyDescent="0.2">
      <c r="A53" s="8">
        <v>169221</v>
      </c>
      <c r="B53" s="6">
        <v>42965</v>
      </c>
      <c r="C53" s="1" t="s">
        <v>2</v>
      </c>
      <c r="D53" s="2" t="s">
        <v>6</v>
      </c>
      <c r="E53" s="2">
        <v>178</v>
      </c>
      <c r="F53" s="9" t="s">
        <v>15</v>
      </c>
    </row>
    <row r="54" spans="1:6" x14ac:dyDescent="0.2">
      <c r="A54" s="8">
        <v>169432</v>
      </c>
      <c r="B54" s="6">
        <v>42965</v>
      </c>
      <c r="C54" s="1" t="s">
        <v>2</v>
      </c>
      <c r="D54" s="2" t="s">
        <v>6</v>
      </c>
      <c r="E54" s="2">
        <v>106</v>
      </c>
      <c r="F54" s="9" t="s">
        <v>15</v>
      </c>
    </row>
    <row r="55" spans="1:6" x14ac:dyDescent="0.2">
      <c r="A55" s="8">
        <v>714599</v>
      </c>
      <c r="B55" s="6">
        <v>42965</v>
      </c>
      <c r="C55" s="1" t="s">
        <v>2</v>
      </c>
      <c r="D55" s="2" t="s">
        <v>6</v>
      </c>
      <c r="E55" s="2">
        <v>139</v>
      </c>
      <c r="F55" s="9" t="s">
        <v>15</v>
      </c>
    </row>
    <row r="56" spans="1:6" x14ac:dyDescent="0.2">
      <c r="A56" s="8">
        <v>714979</v>
      </c>
      <c r="B56" s="6">
        <v>42965</v>
      </c>
      <c r="C56" s="1" t="s">
        <v>2</v>
      </c>
      <c r="D56" s="2" t="s">
        <v>6</v>
      </c>
      <c r="E56" s="2">
        <v>98</v>
      </c>
      <c r="F56" s="9" t="s">
        <v>15</v>
      </c>
    </row>
    <row r="57" spans="1:6" x14ac:dyDescent="0.2">
      <c r="A57" s="8">
        <v>743981</v>
      </c>
      <c r="B57" s="6">
        <v>42965</v>
      </c>
      <c r="C57" s="1" t="s">
        <v>4</v>
      </c>
      <c r="D57" s="2" t="s">
        <v>6</v>
      </c>
      <c r="E57" s="2">
        <v>111</v>
      </c>
      <c r="F57" s="9" t="s">
        <v>15</v>
      </c>
    </row>
    <row r="58" spans="1:6" x14ac:dyDescent="0.2">
      <c r="A58" s="8">
        <v>147947</v>
      </c>
      <c r="B58" s="6">
        <v>42976</v>
      </c>
      <c r="C58" s="1" t="s">
        <v>2</v>
      </c>
      <c r="D58" s="2" t="s">
        <v>7</v>
      </c>
      <c r="E58" s="2">
        <v>50</v>
      </c>
      <c r="F58" s="9" t="s">
        <v>15</v>
      </c>
    </row>
    <row r="59" spans="1:6" x14ac:dyDescent="0.2">
      <c r="A59" s="8">
        <v>401941</v>
      </c>
      <c r="B59" s="6">
        <v>42976</v>
      </c>
      <c r="C59" s="1" t="s">
        <v>2</v>
      </c>
      <c r="D59" s="2" t="s">
        <v>7</v>
      </c>
      <c r="E59" s="2">
        <v>121</v>
      </c>
      <c r="F59" s="9" t="s">
        <v>15</v>
      </c>
    </row>
    <row r="60" spans="1:6" x14ac:dyDescent="0.2">
      <c r="A60" s="8">
        <v>583983</v>
      </c>
      <c r="B60" s="6">
        <v>43012</v>
      </c>
      <c r="C60" s="1" t="s">
        <v>2</v>
      </c>
      <c r="D60" s="2" t="s">
        <v>7</v>
      </c>
      <c r="E60" s="2">
        <v>79</v>
      </c>
      <c r="F60" s="9" t="s">
        <v>15</v>
      </c>
    </row>
    <row r="61" spans="1:6" x14ac:dyDescent="0.2">
      <c r="A61" s="8">
        <v>417042</v>
      </c>
      <c r="B61" s="6">
        <v>42992</v>
      </c>
      <c r="C61" s="1" t="s">
        <v>2</v>
      </c>
      <c r="D61" s="2" t="s">
        <v>9</v>
      </c>
      <c r="E61" s="2">
        <v>152</v>
      </c>
      <c r="F61" s="9" t="s">
        <v>16</v>
      </c>
    </row>
    <row r="62" spans="1:6" x14ac:dyDescent="0.2">
      <c r="A62" s="11">
        <v>641642</v>
      </c>
      <c r="B62" s="6">
        <v>42928</v>
      </c>
      <c r="C62" s="1" t="s">
        <v>3</v>
      </c>
      <c r="D62" s="2" t="s">
        <v>8</v>
      </c>
      <c r="E62" s="2">
        <v>109</v>
      </c>
      <c r="F62" s="9" t="s">
        <v>16</v>
      </c>
    </row>
    <row r="63" spans="1:6" x14ac:dyDescent="0.2">
      <c r="A63" s="8">
        <v>641641</v>
      </c>
      <c r="B63" s="6">
        <v>42928</v>
      </c>
      <c r="C63" s="1" t="s">
        <v>3</v>
      </c>
      <c r="D63" s="2" t="s">
        <v>7</v>
      </c>
      <c r="E63" s="2">
        <v>96</v>
      </c>
      <c r="F63" s="9" t="s">
        <v>16</v>
      </c>
    </row>
    <row r="64" spans="1:6" x14ac:dyDescent="0.2">
      <c r="A64" s="8">
        <v>736955</v>
      </c>
      <c r="B64" s="6">
        <v>42971</v>
      </c>
      <c r="C64" s="1" t="s">
        <v>5</v>
      </c>
      <c r="D64" s="2" t="s">
        <v>9</v>
      </c>
      <c r="E64" s="2">
        <v>156</v>
      </c>
      <c r="F64" s="9" t="s">
        <v>14</v>
      </c>
    </row>
    <row r="65" spans="1:6" x14ac:dyDescent="0.2">
      <c r="A65" s="8">
        <v>987332</v>
      </c>
      <c r="B65" s="6">
        <v>42922</v>
      </c>
      <c r="C65" s="1" t="s">
        <v>3</v>
      </c>
      <c r="D65" s="2" t="s">
        <v>6</v>
      </c>
      <c r="E65" s="2">
        <v>139</v>
      </c>
      <c r="F65" s="9" t="s">
        <v>14</v>
      </c>
    </row>
    <row r="66" spans="1:6" x14ac:dyDescent="0.2">
      <c r="A66" s="8">
        <v>147022</v>
      </c>
      <c r="B66" s="6">
        <v>42971</v>
      </c>
      <c r="C66" s="1" t="s">
        <v>2</v>
      </c>
      <c r="D66" s="2" t="s">
        <v>6</v>
      </c>
      <c r="E66" s="2">
        <v>146</v>
      </c>
      <c r="F66" s="9" t="s">
        <v>14</v>
      </c>
    </row>
    <row r="67" spans="1:6" x14ac:dyDescent="0.2">
      <c r="A67" s="8">
        <v>324138</v>
      </c>
      <c r="B67" s="6">
        <v>42982</v>
      </c>
      <c r="C67" s="1" t="s">
        <v>2</v>
      </c>
      <c r="D67" s="2" t="s">
        <v>7</v>
      </c>
      <c r="E67" s="2">
        <v>126</v>
      </c>
      <c r="F67" s="9" t="s">
        <v>14</v>
      </c>
    </row>
    <row r="68" spans="1:6" x14ac:dyDescent="0.2">
      <c r="A68" s="8">
        <v>246347</v>
      </c>
      <c r="B68" s="6">
        <v>42985</v>
      </c>
      <c r="C68" s="1" t="s">
        <v>5</v>
      </c>
      <c r="D68" s="2" t="s">
        <v>7</v>
      </c>
      <c r="E68" s="2">
        <v>42</v>
      </c>
      <c r="F68" s="9" t="s">
        <v>14</v>
      </c>
    </row>
    <row r="69" spans="1:6" x14ac:dyDescent="0.2">
      <c r="A69" s="8">
        <v>316921</v>
      </c>
      <c r="B69" s="6">
        <v>42985</v>
      </c>
      <c r="C69" s="1" t="s">
        <v>3</v>
      </c>
      <c r="D69" s="2" t="s">
        <v>7</v>
      </c>
      <c r="E69" s="2">
        <v>106</v>
      </c>
      <c r="F69" s="9" t="s">
        <v>14</v>
      </c>
    </row>
    <row r="70" spans="1:6" x14ac:dyDescent="0.2">
      <c r="A70" s="8">
        <v>316977</v>
      </c>
      <c r="B70" s="6">
        <v>42985</v>
      </c>
      <c r="C70" s="1" t="s">
        <v>3</v>
      </c>
      <c r="D70" s="2" t="s">
        <v>7</v>
      </c>
      <c r="E70" s="2">
        <v>53</v>
      </c>
      <c r="F70" s="9" t="s">
        <v>14</v>
      </c>
    </row>
    <row r="71" spans="1:6" x14ac:dyDescent="0.2">
      <c r="A71" s="8">
        <v>324987</v>
      </c>
      <c r="B71" s="6">
        <v>42985</v>
      </c>
      <c r="C71" s="1" t="s">
        <v>2</v>
      </c>
      <c r="D71" s="2" t="s">
        <v>7</v>
      </c>
      <c r="E71" s="2">
        <v>63</v>
      </c>
      <c r="F71" s="9" t="s">
        <v>14</v>
      </c>
    </row>
    <row r="72" spans="1:6" x14ac:dyDescent="0.2">
      <c r="A72" s="8">
        <v>334743</v>
      </c>
      <c r="B72" s="6">
        <v>42985</v>
      </c>
      <c r="C72" s="1" t="s">
        <v>2</v>
      </c>
      <c r="D72" s="2" t="s">
        <v>7</v>
      </c>
      <c r="E72" s="2">
        <v>79</v>
      </c>
      <c r="F72" s="9" t="s">
        <v>14</v>
      </c>
    </row>
    <row r="73" spans="1:6" x14ac:dyDescent="0.2">
      <c r="A73" s="8">
        <v>443119</v>
      </c>
      <c r="B73" s="6">
        <v>42985</v>
      </c>
      <c r="C73" s="1" t="s">
        <v>2</v>
      </c>
      <c r="D73" s="2" t="s">
        <v>7</v>
      </c>
      <c r="E73" s="2">
        <v>80</v>
      </c>
      <c r="F73" s="9" t="s">
        <v>14</v>
      </c>
    </row>
    <row r="74" spans="1:6" x14ac:dyDescent="0.2">
      <c r="A74" s="8">
        <v>443129</v>
      </c>
      <c r="B74" s="6">
        <v>42985</v>
      </c>
      <c r="C74" s="1" t="s">
        <v>2</v>
      </c>
      <c r="D74" s="2" t="s">
        <v>7</v>
      </c>
      <c r="E74" s="2">
        <v>173</v>
      </c>
      <c r="F74" s="9" t="s">
        <v>14</v>
      </c>
    </row>
    <row r="75" spans="1:6" x14ac:dyDescent="0.2">
      <c r="A75" s="8">
        <v>443420</v>
      </c>
      <c r="B75" s="6">
        <v>42985</v>
      </c>
      <c r="C75" s="1" t="s">
        <v>2</v>
      </c>
      <c r="D75" s="2" t="s">
        <v>7</v>
      </c>
      <c r="E75" s="2">
        <v>75</v>
      </c>
      <c r="F75" s="9" t="s">
        <v>14</v>
      </c>
    </row>
    <row r="76" spans="1:6" x14ac:dyDescent="0.2">
      <c r="A76" s="8">
        <v>443502</v>
      </c>
      <c r="B76" s="6">
        <v>42985</v>
      </c>
      <c r="C76" s="1" t="s">
        <v>2</v>
      </c>
      <c r="D76" s="2" t="s">
        <v>7</v>
      </c>
      <c r="E76" s="2">
        <v>179</v>
      </c>
      <c r="F76" s="9" t="s">
        <v>14</v>
      </c>
    </row>
    <row r="77" spans="1:6" x14ac:dyDescent="0.2">
      <c r="A77" s="8">
        <v>443749</v>
      </c>
      <c r="B77" s="6">
        <v>42985</v>
      </c>
      <c r="C77" s="1" t="s">
        <v>2</v>
      </c>
      <c r="D77" s="2" t="s">
        <v>7</v>
      </c>
      <c r="E77" s="2">
        <v>108</v>
      </c>
      <c r="F77" s="9" t="s">
        <v>14</v>
      </c>
    </row>
    <row r="78" spans="1:6" x14ac:dyDescent="0.2">
      <c r="A78" s="8">
        <v>471063</v>
      </c>
      <c r="B78" s="6">
        <v>42985</v>
      </c>
      <c r="C78" s="1" t="s">
        <v>2</v>
      </c>
      <c r="D78" s="2" t="s">
        <v>7</v>
      </c>
      <c r="E78" s="2">
        <v>178</v>
      </c>
      <c r="F78" s="9" t="s">
        <v>14</v>
      </c>
    </row>
    <row r="79" spans="1:6" x14ac:dyDescent="0.2">
      <c r="A79" s="8">
        <v>471092</v>
      </c>
      <c r="B79" s="6">
        <v>42985</v>
      </c>
      <c r="C79" s="1" t="s">
        <v>2</v>
      </c>
      <c r="D79" s="2" t="s">
        <v>7</v>
      </c>
      <c r="E79" s="2">
        <v>126</v>
      </c>
      <c r="F79" s="9" t="s">
        <v>14</v>
      </c>
    </row>
    <row r="80" spans="1:6" x14ac:dyDescent="0.2">
      <c r="A80" s="8">
        <v>471528</v>
      </c>
      <c r="B80" s="6">
        <v>42985</v>
      </c>
      <c r="C80" s="1" t="s">
        <v>2</v>
      </c>
      <c r="D80" s="2" t="s">
        <v>7</v>
      </c>
      <c r="E80" s="2">
        <v>154</v>
      </c>
      <c r="F80" s="9" t="s">
        <v>14</v>
      </c>
    </row>
    <row r="81" spans="1:6" x14ac:dyDescent="0.2">
      <c r="A81" s="8">
        <v>471703</v>
      </c>
      <c r="B81" s="6">
        <v>42985</v>
      </c>
      <c r="C81" s="1" t="s">
        <v>2</v>
      </c>
      <c r="D81" s="2" t="s">
        <v>7</v>
      </c>
      <c r="E81" s="2">
        <v>56</v>
      </c>
      <c r="F81" s="9" t="s">
        <v>14</v>
      </c>
    </row>
    <row r="82" spans="1:6" x14ac:dyDescent="0.2">
      <c r="A82" s="8">
        <v>471873</v>
      </c>
      <c r="B82" s="6">
        <v>42985</v>
      </c>
      <c r="C82" s="1" t="s">
        <v>2</v>
      </c>
      <c r="D82" s="2" t="s">
        <v>7</v>
      </c>
      <c r="E82" s="2">
        <v>154</v>
      </c>
      <c r="F82" s="9" t="s">
        <v>14</v>
      </c>
    </row>
    <row r="83" spans="1:6" x14ac:dyDescent="0.2">
      <c r="A83" s="8">
        <v>601250</v>
      </c>
      <c r="B83" s="6">
        <v>42985</v>
      </c>
      <c r="C83" s="1" t="s">
        <v>2</v>
      </c>
      <c r="D83" s="2" t="s">
        <v>7</v>
      </c>
      <c r="E83" s="2">
        <v>44</v>
      </c>
      <c r="F83" s="9" t="s">
        <v>14</v>
      </c>
    </row>
    <row r="84" spans="1:6" x14ac:dyDescent="0.2">
      <c r="A84" s="8">
        <v>346250</v>
      </c>
      <c r="B84" s="6">
        <v>42992</v>
      </c>
      <c r="C84" s="1" t="s">
        <v>5</v>
      </c>
      <c r="D84" s="2" t="s">
        <v>7</v>
      </c>
      <c r="E84" s="2">
        <v>137</v>
      </c>
      <c r="F84" s="9" t="s">
        <v>14</v>
      </c>
    </row>
    <row r="85" spans="1:6" x14ac:dyDescent="0.2">
      <c r="A85" s="8">
        <v>67975</v>
      </c>
      <c r="B85" s="6">
        <v>43010</v>
      </c>
      <c r="C85" s="1" t="s">
        <v>3</v>
      </c>
      <c r="D85" s="2" t="s">
        <v>7</v>
      </c>
      <c r="E85" s="2">
        <v>99</v>
      </c>
      <c r="F85" s="9" t="s">
        <v>14</v>
      </c>
    </row>
    <row r="86" spans="1:6" x14ac:dyDescent="0.2">
      <c r="A86" s="8">
        <v>756990</v>
      </c>
      <c r="B86" s="6">
        <v>43038</v>
      </c>
      <c r="C86" s="1" t="s">
        <v>3</v>
      </c>
      <c r="D86" s="2" t="s">
        <v>7</v>
      </c>
      <c r="E86" s="2">
        <v>133</v>
      </c>
      <c r="F86" s="9" t="s">
        <v>14</v>
      </c>
    </row>
  </sheetData>
  <phoneticPr fontId="0" type="noConversion"/>
  <printOptions horizontalCentered="1" verticalCentered="1" headings="1"/>
  <pageMargins left="0.78740157480314965" right="0.78740157480314965" top="1.63" bottom="0.98425196850393704" header="0.51181102362204722" footer="0.51181102362204722"/>
  <pageSetup paperSize="9" fitToHeight="0" orientation="landscape" horizontalDpi="300" verticalDpi="300" r:id="rId1"/>
  <headerFooter alignWithMargins="0">
    <oddHeader>&amp;L&amp;"Arial,Fet"&amp;14LEXICON&amp;C
&amp;"Tahoma,Fet"&amp;16&amp;A</oddHeader>
    <oddFooter>&amp;L&amp;6&amp;F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0"/>
  <sheetViews>
    <sheetView workbookViewId="0">
      <pane xSplit="1" ySplit="1" topLeftCell="B41" activePane="bottomRight" state="frozen"/>
      <selection activeCell="B33" sqref="B33"/>
      <selection pane="topRight" activeCell="B33" sqref="B33"/>
      <selection pane="bottomLeft" activeCell="B33" sqref="B33"/>
      <selection pane="bottomRight" activeCell="B74" sqref="B74"/>
    </sheetView>
  </sheetViews>
  <sheetFormatPr defaultRowHeight="12.75" outlineLevelRow="2" x14ac:dyDescent="0.2"/>
  <cols>
    <col min="1" max="1" width="8.140625" customWidth="1"/>
    <col min="2" max="2" width="21.28515625" style="7" customWidth="1"/>
    <col min="3" max="3" width="19.5703125" bestFit="1" customWidth="1"/>
    <col min="4" max="4" width="20.5703125" customWidth="1"/>
    <col min="5" max="5" width="9.28515625" bestFit="1" customWidth="1"/>
    <col min="6" max="6" width="14" style="7" customWidth="1"/>
  </cols>
  <sheetData>
    <row r="1" spans="1:6" s="3" customFormat="1" ht="26.25" customHeight="1" x14ac:dyDescent="0.2">
      <c r="A1" s="4" t="s">
        <v>0</v>
      </c>
      <c r="B1" s="5" t="s">
        <v>11</v>
      </c>
      <c r="C1" s="4" t="s">
        <v>1</v>
      </c>
      <c r="D1" s="4" t="s">
        <v>10</v>
      </c>
      <c r="E1" s="12" t="s">
        <v>18</v>
      </c>
      <c r="F1" s="5" t="s">
        <v>12</v>
      </c>
    </row>
    <row r="2" spans="1:6" hidden="1" outlineLevel="2" x14ac:dyDescent="0.2">
      <c r="A2" s="8">
        <v>123125</v>
      </c>
      <c r="B2" s="6">
        <v>42901</v>
      </c>
      <c r="C2" s="1" t="s">
        <v>2</v>
      </c>
      <c r="D2" s="2" t="s">
        <v>6</v>
      </c>
      <c r="E2" s="2">
        <v>80</v>
      </c>
      <c r="F2" s="10" t="s">
        <v>13</v>
      </c>
    </row>
    <row r="3" spans="1:6" outlineLevel="1" collapsed="1" x14ac:dyDescent="0.2">
      <c r="A3" s="8"/>
      <c r="B3" s="15" t="s">
        <v>31</v>
      </c>
      <c r="C3" s="1"/>
      <c r="D3" s="2"/>
      <c r="E3" s="2">
        <f>SUBTOTAL(9,E2:E2)</f>
        <v>80</v>
      </c>
      <c r="F3" s="10"/>
    </row>
    <row r="4" spans="1:6" hidden="1" outlineLevel="2" x14ac:dyDescent="0.2">
      <c r="A4" s="8">
        <v>222298</v>
      </c>
      <c r="B4" s="6">
        <v>42902</v>
      </c>
      <c r="C4" s="1" t="s">
        <v>2</v>
      </c>
      <c r="D4" s="2" t="s">
        <v>6</v>
      </c>
      <c r="E4" s="2">
        <v>58</v>
      </c>
      <c r="F4" s="9" t="s">
        <v>15</v>
      </c>
    </row>
    <row r="5" spans="1:6" outlineLevel="1" collapsed="1" x14ac:dyDescent="0.2">
      <c r="A5" s="8"/>
      <c r="B5" s="14" t="s">
        <v>32</v>
      </c>
      <c r="C5" s="1"/>
      <c r="D5" s="2"/>
      <c r="E5" s="2">
        <f>SUBTOTAL(9,E4:E4)</f>
        <v>58</v>
      </c>
      <c r="F5" s="9"/>
    </row>
    <row r="6" spans="1:6" hidden="1" outlineLevel="2" x14ac:dyDescent="0.2">
      <c r="A6" s="8">
        <v>987332</v>
      </c>
      <c r="B6" s="6">
        <v>42922</v>
      </c>
      <c r="C6" s="1" t="s">
        <v>3</v>
      </c>
      <c r="D6" s="2" t="s">
        <v>6</v>
      </c>
      <c r="E6" s="2">
        <v>139</v>
      </c>
      <c r="F6" s="9" t="s">
        <v>14</v>
      </c>
    </row>
    <row r="7" spans="1:6" outlineLevel="1" collapsed="1" x14ac:dyDescent="0.2">
      <c r="A7" s="8"/>
      <c r="B7" s="14" t="s">
        <v>33</v>
      </c>
      <c r="C7" s="1"/>
      <c r="D7" s="2"/>
      <c r="E7" s="2">
        <f>SUBTOTAL(9,E6:E6)</f>
        <v>139</v>
      </c>
      <c r="F7" s="9"/>
    </row>
    <row r="8" spans="1:6" hidden="1" outlineLevel="2" x14ac:dyDescent="0.2">
      <c r="A8" s="11">
        <v>641642</v>
      </c>
      <c r="B8" s="6">
        <v>42928</v>
      </c>
      <c r="C8" s="1" t="s">
        <v>3</v>
      </c>
      <c r="D8" s="2" t="s">
        <v>8</v>
      </c>
      <c r="E8" s="2">
        <v>109</v>
      </c>
      <c r="F8" s="9" t="s">
        <v>16</v>
      </c>
    </row>
    <row r="9" spans="1:6" hidden="1" outlineLevel="2" x14ac:dyDescent="0.2">
      <c r="A9" s="8">
        <v>641641</v>
      </c>
      <c r="B9" s="6">
        <v>42928</v>
      </c>
      <c r="C9" s="1" t="s">
        <v>3</v>
      </c>
      <c r="D9" s="2" t="s">
        <v>7</v>
      </c>
      <c r="E9" s="2">
        <v>96</v>
      </c>
      <c r="F9" s="9" t="s">
        <v>16</v>
      </c>
    </row>
    <row r="10" spans="1:6" outlineLevel="1" collapsed="1" x14ac:dyDescent="0.2">
      <c r="A10" s="8"/>
      <c r="B10" s="14" t="s">
        <v>34</v>
      </c>
      <c r="C10" s="1"/>
      <c r="D10" s="2"/>
      <c r="E10" s="2">
        <f>SUBTOTAL(9,E8:E9)</f>
        <v>205</v>
      </c>
      <c r="F10" s="9"/>
    </row>
    <row r="11" spans="1:6" hidden="1" outlineLevel="2" x14ac:dyDescent="0.2">
      <c r="A11" s="8">
        <v>714554</v>
      </c>
      <c r="B11" s="6">
        <v>42965</v>
      </c>
      <c r="C11" s="1" t="s">
        <v>2</v>
      </c>
      <c r="D11" s="2" t="s">
        <v>9</v>
      </c>
      <c r="E11" s="2">
        <v>90</v>
      </c>
      <c r="F11" s="9" t="s">
        <v>15</v>
      </c>
    </row>
    <row r="12" spans="1:6" hidden="1" outlineLevel="2" x14ac:dyDescent="0.2">
      <c r="A12" s="8">
        <v>743981</v>
      </c>
      <c r="B12" s="6">
        <v>42965</v>
      </c>
      <c r="C12" s="1" t="s">
        <v>4</v>
      </c>
      <c r="D12" s="2" t="s">
        <v>6</v>
      </c>
      <c r="E12" s="2">
        <v>111</v>
      </c>
      <c r="F12" s="9" t="s">
        <v>15</v>
      </c>
    </row>
    <row r="13" spans="1:6" hidden="1" outlineLevel="2" x14ac:dyDescent="0.2">
      <c r="A13" s="8">
        <v>104901</v>
      </c>
      <c r="B13" s="6">
        <v>42965</v>
      </c>
      <c r="C13" s="1" t="s">
        <v>2</v>
      </c>
      <c r="D13" s="2" t="s">
        <v>6</v>
      </c>
      <c r="E13" s="2">
        <v>160</v>
      </c>
      <c r="F13" s="9" t="s">
        <v>15</v>
      </c>
    </row>
    <row r="14" spans="1:6" hidden="1" outlineLevel="2" x14ac:dyDescent="0.2">
      <c r="A14" s="8">
        <v>169221</v>
      </c>
      <c r="B14" s="6">
        <v>42965</v>
      </c>
      <c r="C14" s="1" t="s">
        <v>2</v>
      </c>
      <c r="D14" s="2" t="s">
        <v>6</v>
      </c>
      <c r="E14" s="2">
        <v>178</v>
      </c>
      <c r="F14" s="9" t="s">
        <v>15</v>
      </c>
    </row>
    <row r="15" spans="1:6" hidden="1" outlineLevel="2" x14ac:dyDescent="0.2">
      <c r="A15" s="8">
        <v>169432</v>
      </c>
      <c r="B15" s="6">
        <v>42965</v>
      </c>
      <c r="C15" s="1" t="s">
        <v>2</v>
      </c>
      <c r="D15" s="2" t="s">
        <v>6</v>
      </c>
      <c r="E15" s="2">
        <v>106</v>
      </c>
      <c r="F15" s="9" t="s">
        <v>15</v>
      </c>
    </row>
    <row r="16" spans="1:6" hidden="1" outlineLevel="2" x14ac:dyDescent="0.2">
      <c r="A16" s="8">
        <v>714599</v>
      </c>
      <c r="B16" s="6">
        <v>42965</v>
      </c>
      <c r="C16" s="1" t="s">
        <v>2</v>
      </c>
      <c r="D16" s="2" t="s">
        <v>6</v>
      </c>
      <c r="E16" s="2">
        <v>139</v>
      </c>
      <c r="F16" s="9" t="s">
        <v>15</v>
      </c>
    </row>
    <row r="17" spans="1:6" hidden="1" outlineLevel="2" x14ac:dyDescent="0.2">
      <c r="A17" s="8">
        <v>714979</v>
      </c>
      <c r="B17" s="6">
        <v>42965</v>
      </c>
      <c r="C17" s="1" t="s">
        <v>2</v>
      </c>
      <c r="D17" s="2" t="s">
        <v>6</v>
      </c>
      <c r="E17" s="2">
        <v>98</v>
      </c>
      <c r="F17" s="9" t="s">
        <v>15</v>
      </c>
    </row>
    <row r="18" spans="1:6" outlineLevel="1" collapsed="1" x14ac:dyDescent="0.2">
      <c r="A18" s="8"/>
      <c r="B18" s="14" t="s">
        <v>35</v>
      </c>
      <c r="C18" s="1"/>
      <c r="D18" s="2"/>
      <c r="E18" s="2">
        <f>SUBTOTAL(9,E11:E17)</f>
        <v>882</v>
      </c>
      <c r="F18" s="9"/>
    </row>
    <row r="19" spans="1:6" hidden="1" outlineLevel="2" x14ac:dyDescent="0.2">
      <c r="A19" s="8">
        <v>64995</v>
      </c>
      <c r="B19" s="6">
        <v>42968</v>
      </c>
      <c r="C19" s="1" t="s">
        <v>2</v>
      </c>
      <c r="D19" s="2" t="s">
        <v>8</v>
      </c>
      <c r="E19" s="2">
        <v>102</v>
      </c>
      <c r="F19" s="9" t="s">
        <v>17</v>
      </c>
    </row>
    <row r="20" spans="1:6" hidden="1" outlineLevel="2" x14ac:dyDescent="0.2">
      <c r="A20" s="8">
        <v>72920</v>
      </c>
      <c r="B20" s="6">
        <v>42968</v>
      </c>
      <c r="C20" s="1" t="s">
        <v>5</v>
      </c>
      <c r="D20" s="2" t="s">
        <v>8</v>
      </c>
      <c r="E20" s="2">
        <v>81</v>
      </c>
      <c r="F20" s="9" t="s">
        <v>17</v>
      </c>
    </row>
    <row r="21" spans="1:6" hidden="1" outlineLevel="2" x14ac:dyDescent="0.2">
      <c r="A21" s="8">
        <v>76950</v>
      </c>
      <c r="B21" s="6">
        <v>42968</v>
      </c>
      <c r="C21" s="1" t="s">
        <v>3</v>
      </c>
      <c r="D21" s="2" t="s">
        <v>7</v>
      </c>
      <c r="E21" s="2">
        <v>169</v>
      </c>
      <c r="F21" s="9" t="s">
        <v>17</v>
      </c>
    </row>
    <row r="22" spans="1:6" hidden="1" outlineLevel="2" x14ac:dyDescent="0.2">
      <c r="A22" s="8">
        <v>78950</v>
      </c>
      <c r="B22" s="6">
        <v>42968</v>
      </c>
      <c r="C22" s="1" t="s">
        <v>3</v>
      </c>
      <c r="D22" s="2" t="s">
        <v>7</v>
      </c>
      <c r="E22" s="2">
        <v>79</v>
      </c>
      <c r="F22" s="9" t="s">
        <v>17</v>
      </c>
    </row>
    <row r="23" spans="1:6" hidden="1" outlineLevel="2" x14ac:dyDescent="0.2">
      <c r="A23" s="8">
        <v>79230</v>
      </c>
      <c r="B23" s="6">
        <v>42968</v>
      </c>
      <c r="C23" s="1" t="s">
        <v>3</v>
      </c>
      <c r="D23" s="2" t="s">
        <v>7</v>
      </c>
      <c r="E23" s="2">
        <v>42</v>
      </c>
      <c r="F23" s="9" t="s">
        <v>17</v>
      </c>
    </row>
    <row r="24" spans="1:6" hidden="1" outlineLevel="2" x14ac:dyDescent="0.2">
      <c r="A24" s="8">
        <v>73920</v>
      </c>
      <c r="B24" s="6">
        <v>42968</v>
      </c>
      <c r="C24" s="1" t="s">
        <v>5</v>
      </c>
      <c r="D24" s="2" t="s">
        <v>7</v>
      </c>
      <c r="E24" s="2">
        <v>163</v>
      </c>
      <c r="F24" s="9" t="s">
        <v>17</v>
      </c>
    </row>
    <row r="25" spans="1:6" outlineLevel="1" collapsed="1" x14ac:dyDescent="0.2">
      <c r="A25" s="8"/>
      <c r="B25" s="14" t="s">
        <v>36</v>
      </c>
      <c r="C25" s="1"/>
      <c r="D25" s="2"/>
      <c r="E25" s="2">
        <f>SUBTOTAL(9,E19:E24)</f>
        <v>636</v>
      </c>
      <c r="F25" s="9"/>
    </row>
    <row r="26" spans="1:6" hidden="1" outlineLevel="2" x14ac:dyDescent="0.2">
      <c r="A26" s="8">
        <v>736955</v>
      </c>
      <c r="B26" s="6">
        <v>42971</v>
      </c>
      <c r="C26" s="1" t="s">
        <v>5</v>
      </c>
      <c r="D26" s="2" t="s">
        <v>9</v>
      </c>
      <c r="E26" s="2">
        <v>156</v>
      </c>
      <c r="F26" s="9" t="s">
        <v>14</v>
      </c>
    </row>
    <row r="27" spans="1:6" hidden="1" outlineLevel="2" x14ac:dyDescent="0.2">
      <c r="A27" s="8">
        <v>147022</v>
      </c>
      <c r="B27" s="6">
        <v>42971</v>
      </c>
      <c r="C27" s="1" t="s">
        <v>2</v>
      </c>
      <c r="D27" s="2" t="s">
        <v>6</v>
      </c>
      <c r="E27" s="2">
        <v>146</v>
      </c>
      <c r="F27" s="9" t="s">
        <v>14</v>
      </c>
    </row>
    <row r="28" spans="1:6" hidden="1" outlineLevel="2" x14ac:dyDescent="0.2">
      <c r="A28" s="8">
        <v>733011</v>
      </c>
      <c r="B28" s="6">
        <v>42971</v>
      </c>
      <c r="C28" s="1" t="s">
        <v>5</v>
      </c>
      <c r="D28" s="2" t="s">
        <v>6</v>
      </c>
      <c r="E28" s="2">
        <v>173</v>
      </c>
      <c r="F28" s="9" t="s">
        <v>17</v>
      </c>
    </row>
    <row r="29" spans="1:6" hidden="1" outlineLevel="2" x14ac:dyDescent="0.2">
      <c r="A29" s="8">
        <v>733169</v>
      </c>
      <c r="B29" s="6">
        <v>42971</v>
      </c>
      <c r="C29" s="1" t="s">
        <v>5</v>
      </c>
      <c r="D29" s="2" t="s">
        <v>6</v>
      </c>
      <c r="E29" s="2">
        <v>115</v>
      </c>
      <c r="F29" s="9" t="s">
        <v>17</v>
      </c>
    </row>
    <row r="30" spans="1:6" hidden="1" outlineLevel="2" x14ac:dyDescent="0.2">
      <c r="A30" s="8">
        <v>733175</v>
      </c>
      <c r="B30" s="6">
        <v>42971</v>
      </c>
      <c r="C30" s="1" t="s">
        <v>5</v>
      </c>
      <c r="D30" s="2" t="s">
        <v>6</v>
      </c>
      <c r="E30" s="2">
        <v>157</v>
      </c>
      <c r="F30" s="9" t="s">
        <v>17</v>
      </c>
    </row>
    <row r="31" spans="1:6" hidden="1" outlineLevel="2" x14ac:dyDescent="0.2">
      <c r="A31" s="8">
        <v>733219</v>
      </c>
      <c r="B31" s="6">
        <v>42971</v>
      </c>
      <c r="C31" s="1" t="s">
        <v>5</v>
      </c>
      <c r="D31" s="2" t="s">
        <v>6</v>
      </c>
      <c r="E31" s="2">
        <v>147</v>
      </c>
      <c r="F31" s="9" t="s">
        <v>17</v>
      </c>
    </row>
    <row r="32" spans="1:6" hidden="1" outlineLevel="2" x14ac:dyDescent="0.2">
      <c r="A32" s="8">
        <v>733234</v>
      </c>
      <c r="B32" s="6">
        <v>42971</v>
      </c>
      <c r="C32" s="1" t="s">
        <v>5</v>
      </c>
      <c r="D32" s="2" t="s">
        <v>6</v>
      </c>
      <c r="E32" s="2">
        <v>134</v>
      </c>
      <c r="F32" s="9" t="s">
        <v>17</v>
      </c>
    </row>
    <row r="33" spans="1:6" hidden="1" outlineLevel="2" x14ac:dyDescent="0.2">
      <c r="A33" s="8">
        <v>733250</v>
      </c>
      <c r="B33" s="6">
        <v>42971</v>
      </c>
      <c r="C33" s="1" t="s">
        <v>5</v>
      </c>
      <c r="D33" s="2" t="s">
        <v>6</v>
      </c>
      <c r="E33" s="2">
        <v>87</v>
      </c>
      <c r="F33" s="9" t="s">
        <v>17</v>
      </c>
    </row>
    <row r="34" spans="1:6" hidden="1" outlineLevel="2" x14ac:dyDescent="0.2">
      <c r="A34" s="8">
        <v>733555</v>
      </c>
      <c r="B34" s="6">
        <v>42971</v>
      </c>
      <c r="C34" s="1" t="s">
        <v>5</v>
      </c>
      <c r="D34" s="2" t="s">
        <v>6</v>
      </c>
      <c r="E34" s="2">
        <v>89</v>
      </c>
      <c r="F34" s="9" t="s">
        <v>17</v>
      </c>
    </row>
    <row r="35" spans="1:6" hidden="1" outlineLevel="2" x14ac:dyDescent="0.2">
      <c r="A35" s="8">
        <v>733717</v>
      </c>
      <c r="B35" s="6">
        <v>42971</v>
      </c>
      <c r="C35" s="1" t="s">
        <v>5</v>
      </c>
      <c r="D35" s="2" t="s">
        <v>6</v>
      </c>
      <c r="E35" s="2">
        <v>137</v>
      </c>
      <c r="F35" s="9" t="s">
        <v>17</v>
      </c>
    </row>
    <row r="36" spans="1:6" hidden="1" outlineLevel="2" x14ac:dyDescent="0.2">
      <c r="A36" s="8">
        <v>733752</v>
      </c>
      <c r="B36" s="6">
        <v>42971</v>
      </c>
      <c r="C36" s="1" t="s">
        <v>5</v>
      </c>
      <c r="D36" s="2" t="s">
        <v>6</v>
      </c>
      <c r="E36" s="2">
        <v>104</v>
      </c>
      <c r="F36" s="9" t="s">
        <v>17</v>
      </c>
    </row>
    <row r="37" spans="1:6" hidden="1" outlineLevel="2" x14ac:dyDescent="0.2">
      <c r="A37" s="8">
        <v>733779</v>
      </c>
      <c r="B37" s="6">
        <v>42971</v>
      </c>
      <c r="C37" s="1" t="s">
        <v>5</v>
      </c>
      <c r="D37" s="2" t="s">
        <v>6</v>
      </c>
      <c r="E37" s="2">
        <v>48</v>
      </c>
      <c r="F37" s="9" t="s">
        <v>17</v>
      </c>
    </row>
    <row r="38" spans="1:6" hidden="1" outlineLevel="2" x14ac:dyDescent="0.2">
      <c r="A38" s="8">
        <v>733841</v>
      </c>
      <c r="B38" s="6">
        <v>42971</v>
      </c>
      <c r="C38" s="1" t="s">
        <v>5</v>
      </c>
      <c r="D38" s="2" t="s">
        <v>6</v>
      </c>
      <c r="E38" s="2">
        <v>178</v>
      </c>
      <c r="F38" s="9" t="s">
        <v>17</v>
      </c>
    </row>
    <row r="39" spans="1:6" hidden="1" outlineLevel="2" x14ac:dyDescent="0.2">
      <c r="A39" s="8">
        <v>733950</v>
      </c>
      <c r="B39" s="6">
        <v>42971</v>
      </c>
      <c r="C39" s="1" t="s">
        <v>5</v>
      </c>
      <c r="D39" s="2" t="s">
        <v>6</v>
      </c>
      <c r="E39" s="2">
        <v>176</v>
      </c>
      <c r="F39" s="9" t="s">
        <v>17</v>
      </c>
    </row>
    <row r="40" spans="1:6" hidden="1" outlineLevel="2" x14ac:dyDescent="0.2">
      <c r="A40" s="8">
        <v>733990</v>
      </c>
      <c r="B40" s="6">
        <v>42971</v>
      </c>
      <c r="C40" s="1" t="s">
        <v>5</v>
      </c>
      <c r="D40" s="2" t="s">
        <v>6</v>
      </c>
      <c r="E40" s="2">
        <v>98</v>
      </c>
      <c r="F40" s="9" t="s">
        <v>17</v>
      </c>
    </row>
    <row r="41" spans="1:6" outlineLevel="1" collapsed="1" x14ac:dyDescent="0.2">
      <c r="A41" s="8"/>
      <c r="B41" s="14" t="s">
        <v>37</v>
      </c>
      <c r="C41" s="1"/>
      <c r="D41" s="2"/>
      <c r="E41" s="2">
        <f>SUBTOTAL(9,E26:E40)</f>
        <v>1945</v>
      </c>
      <c r="F41" s="9"/>
    </row>
    <row r="42" spans="1:6" hidden="1" outlineLevel="2" x14ac:dyDescent="0.2">
      <c r="A42" s="8">
        <v>147947</v>
      </c>
      <c r="B42" s="6">
        <v>42976</v>
      </c>
      <c r="C42" s="1" t="s">
        <v>2</v>
      </c>
      <c r="D42" s="2" t="s">
        <v>7</v>
      </c>
      <c r="E42" s="2">
        <v>50</v>
      </c>
      <c r="F42" s="9" t="s">
        <v>15</v>
      </c>
    </row>
    <row r="43" spans="1:6" hidden="1" outlineLevel="2" x14ac:dyDescent="0.2">
      <c r="A43" s="8">
        <v>401941</v>
      </c>
      <c r="B43" s="6">
        <v>42976</v>
      </c>
      <c r="C43" s="1" t="s">
        <v>2</v>
      </c>
      <c r="D43" s="2" t="s">
        <v>7</v>
      </c>
      <c r="E43" s="2">
        <v>121</v>
      </c>
      <c r="F43" s="9" t="s">
        <v>15</v>
      </c>
    </row>
    <row r="44" spans="1:6" outlineLevel="1" collapsed="1" x14ac:dyDescent="0.2">
      <c r="A44" s="8"/>
      <c r="B44" s="14" t="s">
        <v>38</v>
      </c>
      <c r="C44" s="1"/>
      <c r="D44" s="2"/>
      <c r="E44" s="2">
        <f>SUBTOTAL(9,E42:E43)</f>
        <v>171</v>
      </c>
      <c r="F44" s="9"/>
    </row>
    <row r="45" spans="1:6" hidden="1" outlineLevel="2" x14ac:dyDescent="0.2">
      <c r="A45" s="8">
        <v>324138</v>
      </c>
      <c r="B45" s="6">
        <v>42982</v>
      </c>
      <c r="C45" s="1" t="s">
        <v>2</v>
      </c>
      <c r="D45" s="2" t="s">
        <v>7</v>
      </c>
      <c r="E45" s="2">
        <v>126</v>
      </c>
      <c r="F45" s="9" t="s">
        <v>14</v>
      </c>
    </row>
    <row r="46" spans="1:6" outlineLevel="1" collapsed="1" x14ac:dyDescent="0.2">
      <c r="A46" s="8"/>
      <c r="B46" s="14" t="s">
        <v>39</v>
      </c>
      <c r="C46" s="1"/>
      <c r="D46" s="2"/>
      <c r="E46" s="2">
        <f>SUBTOTAL(9,E45:E45)</f>
        <v>126</v>
      </c>
      <c r="F46" s="9"/>
    </row>
    <row r="47" spans="1:6" hidden="1" outlineLevel="2" x14ac:dyDescent="0.2">
      <c r="A47" s="8">
        <v>316921</v>
      </c>
      <c r="B47" s="6">
        <v>42985</v>
      </c>
      <c r="C47" s="1" t="s">
        <v>3</v>
      </c>
      <c r="D47" s="2" t="s">
        <v>7</v>
      </c>
      <c r="E47" s="2">
        <v>106</v>
      </c>
      <c r="F47" s="9" t="s">
        <v>14</v>
      </c>
    </row>
    <row r="48" spans="1:6" hidden="1" outlineLevel="2" x14ac:dyDescent="0.2">
      <c r="A48" s="8">
        <v>316977</v>
      </c>
      <c r="B48" s="6">
        <v>42985</v>
      </c>
      <c r="C48" s="1" t="s">
        <v>3</v>
      </c>
      <c r="D48" s="2" t="s">
        <v>7</v>
      </c>
      <c r="E48" s="2">
        <v>53</v>
      </c>
      <c r="F48" s="9" t="s">
        <v>14</v>
      </c>
    </row>
    <row r="49" spans="1:6" hidden="1" outlineLevel="2" x14ac:dyDescent="0.2">
      <c r="A49" s="8">
        <v>324987</v>
      </c>
      <c r="B49" s="6">
        <v>42985</v>
      </c>
      <c r="C49" s="1" t="s">
        <v>2</v>
      </c>
      <c r="D49" s="2" t="s">
        <v>7</v>
      </c>
      <c r="E49" s="2">
        <v>63</v>
      </c>
      <c r="F49" s="9" t="s">
        <v>14</v>
      </c>
    </row>
    <row r="50" spans="1:6" hidden="1" outlineLevel="2" x14ac:dyDescent="0.2">
      <c r="A50" s="8">
        <v>334743</v>
      </c>
      <c r="B50" s="6">
        <v>42985</v>
      </c>
      <c r="C50" s="1" t="s">
        <v>2</v>
      </c>
      <c r="D50" s="2" t="s">
        <v>7</v>
      </c>
      <c r="E50" s="2">
        <v>79</v>
      </c>
      <c r="F50" s="9" t="s">
        <v>14</v>
      </c>
    </row>
    <row r="51" spans="1:6" hidden="1" outlineLevel="2" x14ac:dyDescent="0.2">
      <c r="A51" s="8">
        <v>443119</v>
      </c>
      <c r="B51" s="6">
        <v>42985</v>
      </c>
      <c r="C51" s="1" t="s">
        <v>2</v>
      </c>
      <c r="D51" s="2" t="s">
        <v>7</v>
      </c>
      <c r="E51" s="2">
        <v>80</v>
      </c>
      <c r="F51" s="9" t="s">
        <v>14</v>
      </c>
    </row>
    <row r="52" spans="1:6" hidden="1" outlineLevel="2" x14ac:dyDescent="0.2">
      <c r="A52" s="8">
        <v>443129</v>
      </c>
      <c r="B52" s="6">
        <v>42985</v>
      </c>
      <c r="C52" s="1" t="s">
        <v>2</v>
      </c>
      <c r="D52" s="2" t="s">
        <v>7</v>
      </c>
      <c r="E52" s="2">
        <v>173</v>
      </c>
      <c r="F52" s="9" t="s">
        <v>14</v>
      </c>
    </row>
    <row r="53" spans="1:6" hidden="1" outlineLevel="2" x14ac:dyDescent="0.2">
      <c r="A53" s="8">
        <v>443420</v>
      </c>
      <c r="B53" s="6">
        <v>42985</v>
      </c>
      <c r="C53" s="1" t="s">
        <v>2</v>
      </c>
      <c r="D53" s="2" t="s">
        <v>7</v>
      </c>
      <c r="E53" s="2">
        <v>75</v>
      </c>
      <c r="F53" s="9" t="s">
        <v>14</v>
      </c>
    </row>
    <row r="54" spans="1:6" hidden="1" outlineLevel="2" x14ac:dyDescent="0.2">
      <c r="A54" s="8">
        <v>443502</v>
      </c>
      <c r="B54" s="6">
        <v>42985</v>
      </c>
      <c r="C54" s="1" t="s">
        <v>2</v>
      </c>
      <c r="D54" s="2" t="s">
        <v>7</v>
      </c>
      <c r="E54" s="2">
        <v>179</v>
      </c>
      <c r="F54" s="9" t="s">
        <v>14</v>
      </c>
    </row>
    <row r="55" spans="1:6" hidden="1" outlineLevel="2" x14ac:dyDescent="0.2">
      <c r="A55" s="8">
        <v>443749</v>
      </c>
      <c r="B55" s="6">
        <v>42985</v>
      </c>
      <c r="C55" s="1" t="s">
        <v>2</v>
      </c>
      <c r="D55" s="2" t="s">
        <v>7</v>
      </c>
      <c r="E55" s="2">
        <v>108</v>
      </c>
      <c r="F55" s="9" t="s">
        <v>14</v>
      </c>
    </row>
    <row r="56" spans="1:6" hidden="1" outlineLevel="2" x14ac:dyDescent="0.2">
      <c r="A56" s="8">
        <v>471063</v>
      </c>
      <c r="B56" s="6">
        <v>42985</v>
      </c>
      <c r="C56" s="1" t="s">
        <v>2</v>
      </c>
      <c r="D56" s="2" t="s">
        <v>7</v>
      </c>
      <c r="E56" s="2">
        <v>178</v>
      </c>
      <c r="F56" s="9" t="s">
        <v>14</v>
      </c>
    </row>
    <row r="57" spans="1:6" hidden="1" outlineLevel="2" x14ac:dyDescent="0.2">
      <c r="A57" s="8">
        <v>471092</v>
      </c>
      <c r="B57" s="6">
        <v>42985</v>
      </c>
      <c r="C57" s="1" t="s">
        <v>2</v>
      </c>
      <c r="D57" s="2" t="s">
        <v>7</v>
      </c>
      <c r="E57" s="2">
        <v>126</v>
      </c>
      <c r="F57" s="9" t="s">
        <v>14</v>
      </c>
    </row>
    <row r="58" spans="1:6" hidden="1" outlineLevel="2" x14ac:dyDescent="0.2">
      <c r="A58" s="8">
        <v>471528</v>
      </c>
      <c r="B58" s="6">
        <v>42985</v>
      </c>
      <c r="C58" s="1" t="s">
        <v>2</v>
      </c>
      <c r="D58" s="2" t="s">
        <v>7</v>
      </c>
      <c r="E58" s="2">
        <v>154</v>
      </c>
      <c r="F58" s="9" t="s">
        <v>14</v>
      </c>
    </row>
    <row r="59" spans="1:6" hidden="1" outlineLevel="2" x14ac:dyDescent="0.2">
      <c r="A59" s="8">
        <v>471703</v>
      </c>
      <c r="B59" s="6">
        <v>42985</v>
      </c>
      <c r="C59" s="1" t="s">
        <v>2</v>
      </c>
      <c r="D59" s="2" t="s">
        <v>7</v>
      </c>
      <c r="E59" s="2">
        <v>56</v>
      </c>
      <c r="F59" s="9" t="s">
        <v>14</v>
      </c>
    </row>
    <row r="60" spans="1:6" hidden="1" outlineLevel="2" x14ac:dyDescent="0.2">
      <c r="A60" s="8">
        <v>471873</v>
      </c>
      <c r="B60" s="6">
        <v>42985</v>
      </c>
      <c r="C60" s="1" t="s">
        <v>2</v>
      </c>
      <c r="D60" s="2" t="s">
        <v>7</v>
      </c>
      <c r="E60" s="2">
        <v>154</v>
      </c>
      <c r="F60" s="9" t="s">
        <v>14</v>
      </c>
    </row>
    <row r="61" spans="1:6" hidden="1" outlineLevel="2" x14ac:dyDescent="0.2">
      <c r="A61" s="8">
        <v>601250</v>
      </c>
      <c r="B61" s="6">
        <v>42985</v>
      </c>
      <c r="C61" s="1" t="s">
        <v>2</v>
      </c>
      <c r="D61" s="2" t="s">
        <v>7</v>
      </c>
      <c r="E61" s="2">
        <v>44</v>
      </c>
      <c r="F61" s="9" t="s">
        <v>14</v>
      </c>
    </row>
    <row r="62" spans="1:6" hidden="1" outlineLevel="2" x14ac:dyDescent="0.2">
      <c r="A62" s="8">
        <v>246347</v>
      </c>
      <c r="B62" s="6">
        <v>42985</v>
      </c>
      <c r="C62" s="1" t="s">
        <v>5</v>
      </c>
      <c r="D62" s="2" t="s">
        <v>7</v>
      </c>
      <c r="E62" s="2">
        <v>42</v>
      </c>
      <c r="F62" s="9" t="s">
        <v>14</v>
      </c>
    </row>
    <row r="63" spans="1:6" outlineLevel="1" collapsed="1" x14ac:dyDescent="0.2">
      <c r="A63" s="8"/>
      <c r="B63" s="14" t="s">
        <v>40</v>
      </c>
      <c r="C63" s="1"/>
      <c r="D63" s="2"/>
      <c r="E63" s="2">
        <f>SUBTOTAL(9,E47:E62)</f>
        <v>1670</v>
      </c>
      <c r="F63" s="9"/>
    </row>
    <row r="64" spans="1:6" hidden="1" outlineLevel="2" x14ac:dyDescent="0.2">
      <c r="A64" s="8">
        <v>742298</v>
      </c>
      <c r="B64" s="6">
        <v>42989</v>
      </c>
      <c r="C64" s="1" t="s">
        <v>3</v>
      </c>
      <c r="D64" s="2" t="s">
        <v>6</v>
      </c>
      <c r="E64" s="2">
        <v>185</v>
      </c>
      <c r="F64" s="9" t="s">
        <v>17</v>
      </c>
    </row>
    <row r="65" spans="1:6" hidden="1" outlineLevel="2" x14ac:dyDescent="0.2">
      <c r="A65" s="8">
        <v>942999</v>
      </c>
      <c r="B65" s="6">
        <v>42989</v>
      </c>
      <c r="C65" s="1" t="s">
        <v>2</v>
      </c>
      <c r="D65" s="2" t="s">
        <v>6</v>
      </c>
      <c r="E65" s="2">
        <v>156</v>
      </c>
      <c r="F65" s="9" t="s">
        <v>17</v>
      </c>
    </row>
    <row r="66" spans="1:6" hidden="1" outlineLevel="2" x14ac:dyDescent="0.2">
      <c r="A66" s="8">
        <v>234983</v>
      </c>
      <c r="B66" s="6">
        <v>42989</v>
      </c>
      <c r="C66" s="1" t="s">
        <v>3</v>
      </c>
      <c r="D66" s="2" t="s">
        <v>8</v>
      </c>
      <c r="E66" s="2">
        <v>39</v>
      </c>
      <c r="F66" s="9" t="s">
        <v>17</v>
      </c>
    </row>
    <row r="67" spans="1:6" outlineLevel="1" collapsed="1" x14ac:dyDescent="0.2">
      <c r="A67" s="8"/>
      <c r="B67" s="14" t="s">
        <v>41</v>
      </c>
      <c r="C67" s="1"/>
      <c r="D67" s="2"/>
      <c r="E67" s="2">
        <f>SUBTOTAL(9,E64:E66)</f>
        <v>380</v>
      </c>
      <c r="F67" s="9"/>
    </row>
    <row r="68" spans="1:6" hidden="1" outlineLevel="2" x14ac:dyDescent="0.2">
      <c r="A68" s="8">
        <v>112498</v>
      </c>
      <c r="B68" s="6">
        <v>42990</v>
      </c>
      <c r="C68" s="1" t="s">
        <v>2</v>
      </c>
      <c r="D68" s="2" t="s">
        <v>7</v>
      </c>
      <c r="E68" s="2">
        <v>120</v>
      </c>
      <c r="F68" s="9" t="s">
        <v>13</v>
      </c>
    </row>
    <row r="69" spans="1:6" outlineLevel="1" collapsed="1" x14ac:dyDescent="0.2">
      <c r="A69" s="8"/>
      <c r="B69" s="14" t="s">
        <v>42</v>
      </c>
      <c r="C69" s="1"/>
      <c r="D69" s="2"/>
      <c r="E69" s="2">
        <f>SUBTOTAL(9,E68:E68)</f>
        <v>120</v>
      </c>
      <c r="F69" s="9"/>
    </row>
    <row r="70" spans="1:6" hidden="1" outlineLevel="2" x14ac:dyDescent="0.2">
      <c r="A70" s="8">
        <v>417042</v>
      </c>
      <c r="B70" s="6">
        <v>42992</v>
      </c>
      <c r="C70" s="1" t="s">
        <v>2</v>
      </c>
      <c r="D70" s="2" t="s">
        <v>9</v>
      </c>
      <c r="E70" s="2">
        <v>152</v>
      </c>
      <c r="F70" s="9" t="s">
        <v>16</v>
      </c>
    </row>
    <row r="71" spans="1:6" hidden="1" outlineLevel="2" x14ac:dyDescent="0.2">
      <c r="A71" s="8">
        <v>346250</v>
      </c>
      <c r="B71" s="6">
        <v>42992</v>
      </c>
      <c r="C71" s="1" t="s">
        <v>5</v>
      </c>
      <c r="D71" s="2" t="s">
        <v>7</v>
      </c>
      <c r="E71" s="2">
        <v>137</v>
      </c>
      <c r="F71" s="9" t="s">
        <v>14</v>
      </c>
    </row>
    <row r="72" spans="1:6" outlineLevel="1" collapsed="1" x14ac:dyDescent="0.2">
      <c r="A72" s="8"/>
      <c r="B72" s="14" t="s">
        <v>43</v>
      </c>
      <c r="C72" s="1"/>
      <c r="D72" s="2"/>
      <c r="E72" s="2">
        <f>SUBTOTAL(9,E70:E71)</f>
        <v>289</v>
      </c>
      <c r="F72" s="9"/>
    </row>
    <row r="73" spans="1:6" hidden="1" outlineLevel="2" x14ac:dyDescent="0.2">
      <c r="A73" s="8">
        <v>31909</v>
      </c>
      <c r="B73" s="6">
        <v>43003</v>
      </c>
      <c r="C73" s="1" t="s">
        <v>3</v>
      </c>
      <c r="D73" s="2" t="s">
        <v>6</v>
      </c>
      <c r="E73" s="2">
        <v>153</v>
      </c>
      <c r="F73" s="9" t="s">
        <v>17</v>
      </c>
    </row>
    <row r="74" spans="1:6" outlineLevel="1" collapsed="1" x14ac:dyDescent="0.2">
      <c r="A74" s="8"/>
      <c r="B74" s="14" t="s">
        <v>44</v>
      </c>
      <c r="C74" s="1"/>
      <c r="D74" s="2"/>
      <c r="E74" s="2">
        <f>SUBTOTAL(9,E73:E73)</f>
        <v>153</v>
      </c>
      <c r="F74" s="9"/>
    </row>
    <row r="75" spans="1:6" hidden="1" outlineLevel="2" x14ac:dyDescent="0.2">
      <c r="A75" s="8">
        <v>67975</v>
      </c>
      <c r="B75" s="6">
        <v>43010</v>
      </c>
      <c r="C75" s="1" t="s">
        <v>3</v>
      </c>
      <c r="D75" s="2" t="s">
        <v>7</v>
      </c>
      <c r="E75" s="2">
        <v>99</v>
      </c>
      <c r="F75" s="9" t="s">
        <v>14</v>
      </c>
    </row>
    <row r="76" spans="1:6" outlineLevel="1" collapsed="1" x14ac:dyDescent="0.2">
      <c r="A76" s="8"/>
      <c r="B76" s="14" t="s">
        <v>45</v>
      </c>
      <c r="C76" s="1"/>
      <c r="D76" s="2"/>
      <c r="E76" s="2">
        <f>SUBTOTAL(9,E75:E75)</f>
        <v>99</v>
      </c>
      <c r="F76" s="9"/>
    </row>
    <row r="77" spans="1:6" hidden="1" outlineLevel="2" x14ac:dyDescent="0.2">
      <c r="A77" s="8">
        <v>69283</v>
      </c>
      <c r="B77" s="6">
        <v>43011</v>
      </c>
      <c r="C77" s="1" t="s">
        <v>2</v>
      </c>
      <c r="D77" s="2" t="s">
        <v>6</v>
      </c>
      <c r="E77" s="2">
        <v>61</v>
      </c>
      <c r="F77" s="9" t="s">
        <v>13</v>
      </c>
    </row>
    <row r="78" spans="1:6" outlineLevel="1" collapsed="1" x14ac:dyDescent="0.2">
      <c r="A78" s="8"/>
      <c r="B78" s="14" t="s">
        <v>46</v>
      </c>
      <c r="C78" s="1"/>
      <c r="D78" s="2"/>
      <c r="E78" s="2">
        <f>SUBTOTAL(9,E77:E77)</f>
        <v>61</v>
      </c>
      <c r="F78" s="9"/>
    </row>
    <row r="79" spans="1:6" hidden="1" outlineLevel="2" x14ac:dyDescent="0.2">
      <c r="A79" s="8">
        <v>583983</v>
      </c>
      <c r="B79" s="6">
        <v>43012</v>
      </c>
      <c r="C79" s="1" t="s">
        <v>2</v>
      </c>
      <c r="D79" s="2" t="s">
        <v>7</v>
      </c>
      <c r="E79" s="2">
        <v>79</v>
      </c>
      <c r="F79" s="9" t="s">
        <v>15</v>
      </c>
    </row>
    <row r="80" spans="1:6" outlineLevel="1" collapsed="1" x14ac:dyDescent="0.2">
      <c r="A80" s="8"/>
      <c r="B80" s="14" t="s">
        <v>47</v>
      </c>
      <c r="C80" s="1"/>
      <c r="D80" s="2"/>
      <c r="E80" s="2">
        <f>SUBTOTAL(9,E79:E79)</f>
        <v>79</v>
      </c>
      <c r="F80" s="9"/>
    </row>
    <row r="81" spans="1:6" hidden="1" outlineLevel="2" x14ac:dyDescent="0.2">
      <c r="A81" s="8">
        <v>239097</v>
      </c>
      <c r="B81" s="6">
        <v>43014</v>
      </c>
      <c r="C81" s="1" t="s">
        <v>5</v>
      </c>
      <c r="D81" s="2" t="s">
        <v>6</v>
      </c>
      <c r="E81" s="2">
        <v>159</v>
      </c>
      <c r="F81" s="9" t="s">
        <v>17</v>
      </c>
    </row>
    <row r="82" spans="1:6" hidden="1" outlineLevel="2" x14ac:dyDescent="0.2">
      <c r="A82" s="8">
        <v>457098</v>
      </c>
      <c r="B82" s="6">
        <v>43014</v>
      </c>
      <c r="C82" s="1" t="s">
        <v>5</v>
      </c>
      <c r="D82" s="2" t="s">
        <v>6</v>
      </c>
      <c r="E82" s="2">
        <v>126</v>
      </c>
      <c r="F82" s="9" t="s">
        <v>17</v>
      </c>
    </row>
    <row r="83" spans="1:6" outlineLevel="1" collapsed="1" x14ac:dyDescent="0.2">
      <c r="A83" s="8"/>
      <c r="B83" s="14" t="s">
        <v>48</v>
      </c>
      <c r="C83" s="1"/>
      <c r="D83" s="2"/>
      <c r="E83" s="2">
        <f>SUBTOTAL(9,E81:E82)</f>
        <v>285</v>
      </c>
      <c r="F83" s="9"/>
    </row>
    <row r="84" spans="1:6" hidden="1" outlineLevel="2" x14ac:dyDescent="0.2">
      <c r="A84" s="8">
        <v>97432</v>
      </c>
      <c r="B84" s="6">
        <v>43021</v>
      </c>
      <c r="C84" s="1" t="s">
        <v>5</v>
      </c>
      <c r="D84" s="2" t="s">
        <v>6</v>
      </c>
      <c r="E84" s="2">
        <v>106</v>
      </c>
      <c r="F84" s="9" t="s">
        <v>17</v>
      </c>
    </row>
    <row r="85" spans="1:6" hidden="1" outlineLevel="2" x14ac:dyDescent="0.2">
      <c r="A85" s="8">
        <v>97434</v>
      </c>
      <c r="B85" s="6">
        <v>43021</v>
      </c>
      <c r="C85" s="1" t="s">
        <v>5</v>
      </c>
      <c r="D85" s="2" t="s">
        <v>6</v>
      </c>
      <c r="E85" s="2">
        <v>124</v>
      </c>
      <c r="F85" s="9" t="s">
        <v>17</v>
      </c>
    </row>
    <row r="86" spans="1:6" hidden="1" outlineLevel="2" x14ac:dyDescent="0.2">
      <c r="A86" s="8">
        <v>349238</v>
      </c>
      <c r="B86" s="6">
        <v>43021</v>
      </c>
      <c r="C86" s="1" t="s">
        <v>5</v>
      </c>
      <c r="D86" s="2" t="s">
        <v>6</v>
      </c>
      <c r="E86" s="2">
        <v>48</v>
      </c>
      <c r="F86" s="9" t="s">
        <v>17</v>
      </c>
    </row>
    <row r="87" spans="1:6" hidden="1" outlineLevel="2" x14ac:dyDescent="0.2">
      <c r="A87" s="8">
        <v>234789</v>
      </c>
      <c r="B87" s="6">
        <v>43021</v>
      </c>
      <c r="C87" s="1" t="s">
        <v>2</v>
      </c>
      <c r="D87" s="2" t="s">
        <v>7</v>
      </c>
      <c r="E87" s="2">
        <v>187</v>
      </c>
      <c r="F87" s="9" t="s">
        <v>17</v>
      </c>
    </row>
    <row r="88" spans="1:6" outlineLevel="1" collapsed="1" x14ac:dyDescent="0.2">
      <c r="A88" s="8"/>
      <c r="B88" s="14" t="s">
        <v>49</v>
      </c>
      <c r="C88" s="1"/>
      <c r="D88" s="2"/>
      <c r="E88" s="2">
        <f>SUBTOTAL(9,E84:E87)</f>
        <v>465</v>
      </c>
      <c r="F88" s="9"/>
    </row>
    <row r="89" spans="1:6" hidden="1" outlineLevel="2" x14ac:dyDescent="0.2">
      <c r="A89" s="8">
        <v>31169</v>
      </c>
      <c r="B89" s="6">
        <v>43025</v>
      </c>
      <c r="C89" s="1" t="s">
        <v>3</v>
      </c>
      <c r="D89" s="2" t="s">
        <v>6</v>
      </c>
      <c r="E89" s="2">
        <v>132</v>
      </c>
      <c r="F89" s="9" t="s">
        <v>13</v>
      </c>
    </row>
    <row r="90" spans="1:6" hidden="1" outlineLevel="2" x14ac:dyDescent="0.2">
      <c r="A90" s="8">
        <v>31950</v>
      </c>
      <c r="B90" s="6">
        <v>43025</v>
      </c>
      <c r="C90" s="1" t="s">
        <v>3</v>
      </c>
      <c r="D90" s="2" t="s">
        <v>6</v>
      </c>
      <c r="E90" s="2">
        <v>141</v>
      </c>
      <c r="F90" s="9" t="s">
        <v>13</v>
      </c>
    </row>
    <row r="91" spans="1:6" hidden="1" outlineLevel="2" x14ac:dyDescent="0.2">
      <c r="A91" s="8">
        <v>91278</v>
      </c>
      <c r="B91" s="6">
        <v>43025</v>
      </c>
      <c r="C91" s="1" t="s">
        <v>3</v>
      </c>
      <c r="D91" s="2" t="s">
        <v>6</v>
      </c>
      <c r="E91" s="2">
        <v>73</v>
      </c>
      <c r="F91" s="9" t="s">
        <v>13</v>
      </c>
    </row>
    <row r="92" spans="1:6" hidden="1" outlineLevel="2" x14ac:dyDescent="0.2">
      <c r="A92" s="8">
        <v>95313</v>
      </c>
      <c r="B92" s="6">
        <v>43025</v>
      </c>
      <c r="C92" s="1" t="s">
        <v>3</v>
      </c>
      <c r="D92" s="2" t="s">
        <v>6</v>
      </c>
      <c r="E92" s="2">
        <v>35</v>
      </c>
      <c r="F92" s="9" t="s">
        <v>13</v>
      </c>
    </row>
    <row r="93" spans="1:6" hidden="1" outlineLevel="2" x14ac:dyDescent="0.2">
      <c r="A93" s="8">
        <v>114097</v>
      </c>
      <c r="B93" s="6">
        <v>43025</v>
      </c>
      <c r="C93" s="1" t="s">
        <v>3</v>
      </c>
      <c r="D93" s="2" t="s">
        <v>6</v>
      </c>
      <c r="E93" s="2">
        <v>69</v>
      </c>
      <c r="F93" s="9" t="s">
        <v>13</v>
      </c>
    </row>
    <row r="94" spans="1:6" hidden="1" outlineLevel="2" x14ac:dyDescent="0.2">
      <c r="A94" s="8">
        <v>117893</v>
      </c>
      <c r="B94" s="6">
        <v>43025</v>
      </c>
      <c r="C94" s="1" t="s">
        <v>3</v>
      </c>
      <c r="D94" s="2" t="s">
        <v>6</v>
      </c>
      <c r="E94" s="2">
        <v>138</v>
      </c>
      <c r="F94" s="9" t="s">
        <v>13</v>
      </c>
    </row>
    <row r="95" spans="1:6" hidden="1" outlineLevel="2" x14ac:dyDescent="0.2">
      <c r="A95" s="8">
        <v>128909</v>
      </c>
      <c r="B95" s="6">
        <v>43025</v>
      </c>
      <c r="C95" s="1" t="s">
        <v>3</v>
      </c>
      <c r="D95" s="2" t="s">
        <v>6</v>
      </c>
      <c r="E95" s="2">
        <v>61</v>
      </c>
      <c r="F95" s="9" t="s">
        <v>13</v>
      </c>
    </row>
    <row r="96" spans="1:6" hidden="1" outlineLevel="2" x14ac:dyDescent="0.2">
      <c r="A96" s="8">
        <v>239452</v>
      </c>
      <c r="B96" s="6">
        <v>43025</v>
      </c>
      <c r="C96" s="1" t="s">
        <v>2</v>
      </c>
      <c r="D96" s="2" t="s">
        <v>6</v>
      </c>
      <c r="E96" s="2">
        <v>52</v>
      </c>
      <c r="F96" s="9" t="s">
        <v>13</v>
      </c>
    </row>
    <row r="97" spans="1:6" hidden="1" outlineLevel="2" x14ac:dyDescent="0.2">
      <c r="A97" s="8">
        <v>277370</v>
      </c>
      <c r="B97" s="6">
        <v>43025</v>
      </c>
      <c r="C97" s="1" t="s">
        <v>2</v>
      </c>
      <c r="D97" s="2" t="s">
        <v>6</v>
      </c>
      <c r="E97" s="2">
        <v>134</v>
      </c>
      <c r="F97" s="9" t="s">
        <v>13</v>
      </c>
    </row>
    <row r="98" spans="1:6" hidden="1" outlineLevel="2" x14ac:dyDescent="0.2">
      <c r="A98" s="8">
        <v>277380</v>
      </c>
      <c r="B98" s="6">
        <v>43025</v>
      </c>
      <c r="C98" s="1" t="s">
        <v>2</v>
      </c>
      <c r="D98" s="2" t="s">
        <v>6</v>
      </c>
      <c r="E98" s="2">
        <v>93</v>
      </c>
      <c r="F98" s="9" t="s">
        <v>13</v>
      </c>
    </row>
    <row r="99" spans="1:6" hidden="1" outlineLevel="2" x14ac:dyDescent="0.2">
      <c r="A99" s="8">
        <v>277390</v>
      </c>
      <c r="B99" s="6">
        <v>43025</v>
      </c>
      <c r="C99" s="1" t="s">
        <v>2</v>
      </c>
      <c r="D99" s="2" t="s">
        <v>6</v>
      </c>
      <c r="E99" s="2">
        <v>176</v>
      </c>
      <c r="F99" s="9" t="s">
        <v>13</v>
      </c>
    </row>
    <row r="100" spans="1:6" hidden="1" outlineLevel="2" x14ac:dyDescent="0.2">
      <c r="A100" s="8">
        <v>343550</v>
      </c>
      <c r="B100" s="6">
        <v>43025</v>
      </c>
      <c r="C100" s="1" t="s">
        <v>2</v>
      </c>
      <c r="D100" s="2" t="s">
        <v>6</v>
      </c>
      <c r="E100" s="2">
        <v>117</v>
      </c>
      <c r="F100" s="9" t="s">
        <v>13</v>
      </c>
    </row>
    <row r="101" spans="1:6" hidden="1" outlineLevel="2" x14ac:dyDescent="0.2">
      <c r="A101" s="8">
        <v>99217</v>
      </c>
      <c r="B101" s="6">
        <v>43025</v>
      </c>
      <c r="C101" s="1" t="s">
        <v>5</v>
      </c>
      <c r="D101" s="2" t="s">
        <v>6</v>
      </c>
      <c r="E101" s="2">
        <v>180</v>
      </c>
      <c r="F101" s="9" t="s">
        <v>13</v>
      </c>
    </row>
    <row r="102" spans="1:6" outlineLevel="1" collapsed="1" x14ac:dyDescent="0.2">
      <c r="A102" s="8"/>
      <c r="B102" s="14" t="s">
        <v>50</v>
      </c>
      <c r="C102" s="1"/>
      <c r="D102" s="2"/>
      <c r="E102" s="2">
        <f>SUBTOTAL(9,E89:E101)</f>
        <v>1401</v>
      </c>
      <c r="F102" s="9"/>
    </row>
    <row r="103" spans="1:6" hidden="1" outlineLevel="2" x14ac:dyDescent="0.2">
      <c r="A103" s="8">
        <v>425250</v>
      </c>
      <c r="B103" s="6">
        <v>43027</v>
      </c>
      <c r="C103" s="1" t="s">
        <v>2</v>
      </c>
      <c r="D103" s="2" t="s">
        <v>6</v>
      </c>
      <c r="E103" s="2">
        <v>79</v>
      </c>
      <c r="F103" s="9" t="s">
        <v>13</v>
      </c>
    </row>
    <row r="104" spans="1:6" outlineLevel="1" collapsed="1" x14ac:dyDescent="0.2">
      <c r="A104" s="8"/>
      <c r="B104" s="14" t="s">
        <v>51</v>
      </c>
      <c r="C104" s="1"/>
      <c r="D104" s="2"/>
      <c r="E104" s="2">
        <f>SUBTOTAL(9,E103:E103)</f>
        <v>79</v>
      </c>
      <c r="F104" s="9"/>
    </row>
    <row r="105" spans="1:6" hidden="1" outlineLevel="2" x14ac:dyDescent="0.2">
      <c r="A105" s="8">
        <v>785100</v>
      </c>
      <c r="B105" s="6">
        <v>43028</v>
      </c>
      <c r="C105" s="1" t="s">
        <v>5</v>
      </c>
      <c r="D105" s="2" t="s">
        <v>9</v>
      </c>
      <c r="E105" s="2">
        <v>110</v>
      </c>
      <c r="F105" s="9" t="s">
        <v>17</v>
      </c>
    </row>
    <row r="106" spans="1:6" hidden="1" outlineLevel="2" x14ac:dyDescent="0.2">
      <c r="A106" s="8">
        <v>769920</v>
      </c>
      <c r="B106" s="6">
        <v>43028</v>
      </c>
      <c r="C106" s="1" t="s">
        <v>3</v>
      </c>
      <c r="D106" s="2" t="s">
        <v>7</v>
      </c>
      <c r="E106" s="2">
        <v>89</v>
      </c>
      <c r="F106" s="9" t="s">
        <v>17</v>
      </c>
    </row>
    <row r="107" spans="1:6" outlineLevel="1" collapsed="1" x14ac:dyDescent="0.2">
      <c r="A107" s="8"/>
      <c r="B107" s="14" t="s">
        <v>52</v>
      </c>
      <c r="C107" s="1"/>
      <c r="D107" s="2"/>
      <c r="E107" s="2">
        <f>SUBTOTAL(9,E105:E106)</f>
        <v>199</v>
      </c>
      <c r="F107" s="9"/>
    </row>
    <row r="108" spans="1:6" hidden="1" outlineLevel="2" x14ac:dyDescent="0.2">
      <c r="A108" s="8">
        <v>756990</v>
      </c>
      <c r="B108" s="6">
        <v>43038</v>
      </c>
      <c r="C108" s="1" t="s">
        <v>3</v>
      </c>
      <c r="D108" s="2" t="s">
        <v>7</v>
      </c>
      <c r="E108" s="2">
        <v>133</v>
      </c>
      <c r="F108" s="9" t="s">
        <v>14</v>
      </c>
    </row>
    <row r="109" spans="1:6" outlineLevel="1" collapsed="1" x14ac:dyDescent="0.2">
      <c r="A109" s="8"/>
      <c r="B109" s="14" t="s">
        <v>53</v>
      </c>
      <c r="C109" s="1"/>
      <c r="D109" s="2"/>
      <c r="E109" s="2">
        <f>SUBTOTAL(9,E108:E108)</f>
        <v>133</v>
      </c>
      <c r="F109" s="9"/>
    </row>
    <row r="110" spans="1:6" x14ac:dyDescent="0.2">
      <c r="A110" s="8"/>
      <c r="B110" s="14" t="s">
        <v>20</v>
      </c>
      <c r="C110" s="1"/>
      <c r="D110" s="2"/>
      <c r="E110" s="2">
        <f>SUBTOTAL(9,E2:E108)</f>
        <v>9655</v>
      </c>
      <c r="F110" s="9"/>
    </row>
  </sheetData>
  <phoneticPr fontId="0" type="noConversion"/>
  <printOptions horizontalCentered="1" verticalCentered="1" headings="1"/>
  <pageMargins left="0.78740157480314965" right="0.78740157480314965" top="1.63" bottom="0.98425196850393704" header="0.51181102362204722" footer="0.51181102362204722"/>
  <pageSetup paperSize="9" scale="120" orientation="landscape" horizontalDpi="300" verticalDpi="300" r:id="rId1"/>
  <headerFooter alignWithMargins="0">
    <oddHeader>&amp;L&amp;"Arial,Fet"&amp;14LEXICON&amp;C
&amp;"Tahoma,Fet"&amp;16&amp;A</oddHeader>
    <oddFooter>&amp;L&amp;6&amp;F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1"/>
  <sheetViews>
    <sheetView workbookViewId="0">
      <pane xSplit="1" ySplit="1" topLeftCell="B2" activePane="bottomRight" state="frozen"/>
      <selection activeCell="B33" sqref="B33"/>
      <selection pane="topRight" activeCell="B33" sqref="B33"/>
      <selection pane="bottomLeft" activeCell="B33" sqref="B33"/>
      <selection pane="bottomRight" activeCell="D90" sqref="D90"/>
    </sheetView>
  </sheetViews>
  <sheetFormatPr defaultRowHeight="12.75" outlineLevelRow="2" x14ac:dyDescent="0.2"/>
  <cols>
    <col min="1" max="1" width="9" customWidth="1"/>
    <col min="2" max="2" width="14" style="7" hidden="1" customWidth="1"/>
    <col min="3" max="3" width="19.5703125" bestFit="1" customWidth="1"/>
    <col min="4" max="4" width="20.5703125" customWidth="1"/>
    <col min="5" max="5" width="9.28515625" bestFit="1" customWidth="1"/>
    <col min="6" max="6" width="14" style="7" customWidth="1"/>
  </cols>
  <sheetData>
    <row r="1" spans="1:6" s="3" customFormat="1" ht="26.25" customHeight="1" x14ac:dyDescent="0.2">
      <c r="A1" s="4" t="s">
        <v>0</v>
      </c>
      <c r="B1" s="5" t="s">
        <v>11</v>
      </c>
      <c r="C1" s="4" t="s">
        <v>1</v>
      </c>
      <c r="D1" s="4" t="s">
        <v>10</v>
      </c>
      <c r="E1" s="12" t="s">
        <v>18</v>
      </c>
      <c r="F1" s="5" t="s">
        <v>12</v>
      </c>
    </row>
    <row r="2" spans="1:6" hidden="1" outlineLevel="2" x14ac:dyDescent="0.2">
      <c r="A2" s="8">
        <v>417042</v>
      </c>
      <c r="B2" s="6">
        <v>42992</v>
      </c>
      <c r="C2" s="1" t="s">
        <v>2</v>
      </c>
      <c r="D2" s="2" t="s">
        <v>9</v>
      </c>
      <c r="E2" s="2">
        <v>152</v>
      </c>
      <c r="F2" s="9" t="s">
        <v>16</v>
      </c>
    </row>
    <row r="3" spans="1:6" hidden="1" outlineLevel="2" x14ac:dyDescent="0.2">
      <c r="A3" s="8">
        <v>714554</v>
      </c>
      <c r="B3" s="6">
        <v>42965</v>
      </c>
      <c r="C3" s="1" t="s">
        <v>2</v>
      </c>
      <c r="D3" s="2" t="s">
        <v>9</v>
      </c>
      <c r="E3" s="2">
        <v>90</v>
      </c>
      <c r="F3" s="9" t="s">
        <v>15</v>
      </c>
    </row>
    <row r="4" spans="1:6" hidden="1" outlineLevel="2" x14ac:dyDescent="0.2">
      <c r="A4" s="8">
        <v>736955</v>
      </c>
      <c r="B4" s="6">
        <v>42971</v>
      </c>
      <c r="C4" s="1" t="s">
        <v>5</v>
      </c>
      <c r="D4" s="2" t="s">
        <v>9</v>
      </c>
      <c r="E4" s="2">
        <v>156</v>
      </c>
      <c r="F4" s="9" t="s">
        <v>14</v>
      </c>
    </row>
    <row r="5" spans="1:6" hidden="1" outlineLevel="2" x14ac:dyDescent="0.2">
      <c r="A5" s="8">
        <v>785100</v>
      </c>
      <c r="B5" s="6">
        <v>43028</v>
      </c>
      <c r="C5" s="1" t="s">
        <v>5</v>
      </c>
      <c r="D5" s="2" t="s">
        <v>9</v>
      </c>
      <c r="E5" s="2">
        <v>110</v>
      </c>
      <c r="F5" s="9" t="s">
        <v>17</v>
      </c>
    </row>
    <row r="6" spans="1:6" outlineLevel="1" collapsed="1" x14ac:dyDescent="0.2">
      <c r="A6" s="8"/>
      <c r="B6" s="6"/>
      <c r="C6" s="1"/>
      <c r="D6" s="13" t="s">
        <v>21</v>
      </c>
      <c r="E6" s="2">
        <f>SUBTOTAL(1,E2:E5)</f>
        <v>127</v>
      </c>
      <c r="F6" s="9"/>
    </row>
    <row r="7" spans="1:6" hidden="1" outlineLevel="2" x14ac:dyDescent="0.2">
      <c r="A7" s="8">
        <v>31169</v>
      </c>
      <c r="B7" s="6">
        <v>43025</v>
      </c>
      <c r="C7" s="1" t="s">
        <v>3</v>
      </c>
      <c r="D7" s="2" t="s">
        <v>6</v>
      </c>
      <c r="E7" s="2">
        <v>132</v>
      </c>
      <c r="F7" s="9" t="s">
        <v>13</v>
      </c>
    </row>
    <row r="8" spans="1:6" hidden="1" outlineLevel="2" x14ac:dyDescent="0.2">
      <c r="A8" s="8">
        <v>31909</v>
      </c>
      <c r="B8" s="6">
        <v>43003</v>
      </c>
      <c r="C8" s="1" t="s">
        <v>3</v>
      </c>
      <c r="D8" s="2" t="s">
        <v>6</v>
      </c>
      <c r="E8" s="2">
        <v>153</v>
      </c>
      <c r="F8" s="9" t="s">
        <v>17</v>
      </c>
    </row>
    <row r="9" spans="1:6" hidden="1" outlineLevel="2" x14ac:dyDescent="0.2">
      <c r="A9" s="8">
        <v>31950</v>
      </c>
      <c r="B9" s="6">
        <v>43025</v>
      </c>
      <c r="C9" s="1" t="s">
        <v>3</v>
      </c>
      <c r="D9" s="2" t="s">
        <v>6</v>
      </c>
      <c r="E9" s="2">
        <v>141</v>
      </c>
      <c r="F9" s="9" t="s">
        <v>13</v>
      </c>
    </row>
    <row r="10" spans="1:6" hidden="1" outlineLevel="2" x14ac:dyDescent="0.2">
      <c r="A10" s="8">
        <v>91278</v>
      </c>
      <c r="B10" s="6">
        <v>43025</v>
      </c>
      <c r="C10" s="1" t="s">
        <v>3</v>
      </c>
      <c r="D10" s="2" t="s">
        <v>6</v>
      </c>
      <c r="E10" s="2">
        <v>73</v>
      </c>
      <c r="F10" s="9" t="s">
        <v>13</v>
      </c>
    </row>
    <row r="11" spans="1:6" hidden="1" outlineLevel="2" x14ac:dyDescent="0.2">
      <c r="A11" s="8">
        <v>95313</v>
      </c>
      <c r="B11" s="6">
        <v>43025</v>
      </c>
      <c r="C11" s="1" t="s">
        <v>3</v>
      </c>
      <c r="D11" s="2" t="s">
        <v>6</v>
      </c>
      <c r="E11" s="2">
        <v>35</v>
      </c>
      <c r="F11" s="9" t="s">
        <v>13</v>
      </c>
    </row>
    <row r="12" spans="1:6" hidden="1" outlineLevel="2" x14ac:dyDescent="0.2">
      <c r="A12" s="8">
        <v>114097</v>
      </c>
      <c r="B12" s="6">
        <v>43025</v>
      </c>
      <c r="C12" s="1" t="s">
        <v>3</v>
      </c>
      <c r="D12" s="2" t="s">
        <v>6</v>
      </c>
      <c r="E12" s="2">
        <v>69</v>
      </c>
      <c r="F12" s="9" t="s">
        <v>13</v>
      </c>
    </row>
    <row r="13" spans="1:6" hidden="1" outlineLevel="2" x14ac:dyDescent="0.2">
      <c r="A13" s="8">
        <v>117893</v>
      </c>
      <c r="B13" s="6">
        <v>43025</v>
      </c>
      <c r="C13" s="1" t="s">
        <v>3</v>
      </c>
      <c r="D13" s="2" t="s">
        <v>6</v>
      </c>
      <c r="E13" s="2">
        <v>138</v>
      </c>
      <c r="F13" s="9" t="s">
        <v>13</v>
      </c>
    </row>
    <row r="14" spans="1:6" hidden="1" outlineLevel="2" x14ac:dyDescent="0.2">
      <c r="A14" s="8">
        <v>128909</v>
      </c>
      <c r="B14" s="6">
        <v>43025</v>
      </c>
      <c r="C14" s="1" t="s">
        <v>3</v>
      </c>
      <c r="D14" s="2" t="s">
        <v>6</v>
      </c>
      <c r="E14" s="2">
        <v>61</v>
      </c>
      <c r="F14" s="9" t="s">
        <v>13</v>
      </c>
    </row>
    <row r="15" spans="1:6" hidden="1" outlineLevel="2" x14ac:dyDescent="0.2">
      <c r="A15" s="8">
        <v>742298</v>
      </c>
      <c r="B15" s="6">
        <v>42989</v>
      </c>
      <c r="C15" s="1" t="s">
        <v>3</v>
      </c>
      <c r="D15" s="2" t="s">
        <v>6</v>
      </c>
      <c r="E15" s="2">
        <v>185</v>
      </c>
      <c r="F15" s="9" t="s">
        <v>17</v>
      </c>
    </row>
    <row r="16" spans="1:6" hidden="1" outlineLevel="2" x14ac:dyDescent="0.2">
      <c r="A16" s="8">
        <v>987332</v>
      </c>
      <c r="B16" s="6">
        <v>42922</v>
      </c>
      <c r="C16" s="1" t="s">
        <v>3</v>
      </c>
      <c r="D16" s="2" t="s">
        <v>6</v>
      </c>
      <c r="E16" s="2">
        <v>139</v>
      </c>
      <c r="F16" s="9" t="s">
        <v>14</v>
      </c>
    </row>
    <row r="17" spans="1:6" hidden="1" outlineLevel="2" x14ac:dyDescent="0.2">
      <c r="A17" s="8">
        <v>743981</v>
      </c>
      <c r="B17" s="6">
        <v>42965</v>
      </c>
      <c r="C17" s="1" t="s">
        <v>4</v>
      </c>
      <c r="D17" s="2" t="s">
        <v>6</v>
      </c>
      <c r="E17" s="2">
        <v>111</v>
      </c>
      <c r="F17" s="9" t="s">
        <v>15</v>
      </c>
    </row>
    <row r="18" spans="1:6" hidden="1" outlineLevel="2" x14ac:dyDescent="0.2">
      <c r="A18" s="8">
        <v>69283</v>
      </c>
      <c r="B18" s="6">
        <v>43011</v>
      </c>
      <c r="C18" s="1" t="s">
        <v>2</v>
      </c>
      <c r="D18" s="2" t="s">
        <v>6</v>
      </c>
      <c r="E18" s="2">
        <v>61</v>
      </c>
      <c r="F18" s="9" t="s">
        <v>13</v>
      </c>
    </row>
    <row r="19" spans="1:6" hidden="1" outlineLevel="2" x14ac:dyDescent="0.2">
      <c r="A19" s="8">
        <v>104901</v>
      </c>
      <c r="B19" s="6">
        <v>42965</v>
      </c>
      <c r="C19" s="1" t="s">
        <v>2</v>
      </c>
      <c r="D19" s="2" t="s">
        <v>6</v>
      </c>
      <c r="E19" s="2">
        <v>160</v>
      </c>
      <c r="F19" s="9" t="s">
        <v>15</v>
      </c>
    </row>
    <row r="20" spans="1:6" hidden="1" outlineLevel="2" x14ac:dyDescent="0.2">
      <c r="A20" s="8">
        <v>123125</v>
      </c>
      <c r="B20" s="6">
        <v>42901</v>
      </c>
      <c r="C20" s="1" t="s">
        <v>2</v>
      </c>
      <c r="D20" s="2" t="s">
        <v>6</v>
      </c>
      <c r="E20" s="2">
        <v>80</v>
      </c>
      <c r="F20" s="10" t="s">
        <v>13</v>
      </c>
    </row>
    <row r="21" spans="1:6" hidden="1" outlineLevel="2" x14ac:dyDescent="0.2">
      <c r="A21" s="8">
        <v>147022</v>
      </c>
      <c r="B21" s="6">
        <v>42971</v>
      </c>
      <c r="C21" s="1" t="s">
        <v>2</v>
      </c>
      <c r="D21" s="2" t="s">
        <v>6</v>
      </c>
      <c r="E21" s="2">
        <v>146</v>
      </c>
      <c r="F21" s="9" t="s">
        <v>14</v>
      </c>
    </row>
    <row r="22" spans="1:6" hidden="1" outlineLevel="2" x14ac:dyDescent="0.2">
      <c r="A22" s="8">
        <v>169221</v>
      </c>
      <c r="B22" s="6">
        <v>42965</v>
      </c>
      <c r="C22" s="1" t="s">
        <v>2</v>
      </c>
      <c r="D22" s="2" t="s">
        <v>6</v>
      </c>
      <c r="E22" s="2">
        <v>178</v>
      </c>
      <c r="F22" s="9" t="s">
        <v>15</v>
      </c>
    </row>
    <row r="23" spans="1:6" hidden="1" outlineLevel="2" x14ac:dyDescent="0.2">
      <c r="A23" s="8">
        <v>169432</v>
      </c>
      <c r="B23" s="6">
        <v>42965</v>
      </c>
      <c r="C23" s="1" t="s">
        <v>2</v>
      </c>
      <c r="D23" s="2" t="s">
        <v>6</v>
      </c>
      <c r="E23" s="2">
        <v>106</v>
      </c>
      <c r="F23" s="9" t="s">
        <v>15</v>
      </c>
    </row>
    <row r="24" spans="1:6" hidden="1" outlineLevel="2" x14ac:dyDescent="0.2">
      <c r="A24" s="8">
        <v>222298</v>
      </c>
      <c r="B24" s="6">
        <v>42902</v>
      </c>
      <c r="C24" s="1" t="s">
        <v>2</v>
      </c>
      <c r="D24" s="2" t="s">
        <v>6</v>
      </c>
      <c r="E24" s="2">
        <v>58</v>
      </c>
      <c r="F24" s="9" t="s">
        <v>15</v>
      </c>
    </row>
    <row r="25" spans="1:6" hidden="1" outlineLevel="2" x14ac:dyDescent="0.2">
      <c r="A25" s="8">
        <v>239452</v>
      </c>
      <c r="B25" s="6">
        <v>43025</v>
      </c>
      <c r="C25" s="1" t="s">
        <v>2</v>
      </c>
      <c r="D25" s="2" t="s">
        <v>6</v>
      </c>
      <c r="E25" s="2">
        <v>52</v>
      </c>
      <c r="F25" s="9" t="s">
        <v>13</v>
      </c>
    </row>
    <row r="26" spans="1:6" hidden="1" outlineLevel="2" x14ac:dyDescent="0.2">
      <c r="A26" s="8">
        <v>277370</v>
      </c>
      <c r="B26" s="6">
        <v>43025</v>
      </c>
      <c r="C26" s="1" t="s">
        <v>2</v>
      </c>
      <c r="D26" s="2" t="s">
        <v>6</v>
      </c>
      <c r="E26" s="2">
        <v>134</v>
      </c>
      <c r="F26" s="9" t="s">
        <v>13</v>
      </c>
    </row>
    <row r="27" spans="1:6" hidden="1" outlineLevel="2" x14ac:dyDescent="0.2">
      <c r="A27" s="8">
        <v>277380</v>
      </c>
      <c r="B27" s="6">
        <v>43025</v>
      </c>
      <c r="C27" s="1" t="s">
        <v>2</v>
      </c>
      <c r="D27" s="2" t="s">
        <v>6</v>
      </c>
      <c r="E27" s="2">
        <v>93</v>
      </c>
      <c r="F27" s="9" t="s">
        <v>13</v>
      </c>
    </row>
    <row r="28" spans="1:6" hidden="1" outlineLevel="2" x14ac:dyDescent="0.2">
      <c r="A28" s="8">
        <v>277390</v>
      </c>
      <c r="B28" s="6">
        <v>43025</v>
      </c>
      <c r="C28" s="1" t="s">
        <v>2</v>
      </c>
      <c r="D28" s="2" t="s">
        <v>6</v>
      </c>
      <c r="E28" s="2">
        <v>176</v>
      </c>
      <c r="F28" s="9" t="s">
        <v>13</v>
      </c>
    </row>
    <row r="29" spans="1:6" hidden="1" outlineLevel="2" x14ac:dyDescent="0.2">
      <c r="A29" s="8">
        <v>343550</v>
      </c>
      <c r="B29" s="6">
        <v>43025</v>
      </c>
      <c r="C29" s="1" t="s">
        <v>2</v>
      </c>
      <c r="D29" s="2" t="s">
        <v>6</v>
      </c>
      <c r="E29" s="2">
        <v>117</v>
      </c>
      <c r="F29" s="9" t="s">
        <v>13</v>
      </c>
    </row>
    <row r="30" spans="1:6" hidden="1" outlineLevel="2" x14ac:dyDescent="0.2">
      <c r="A30" s="8">
        <v>425250</v>
      </c>
      <c r="B30" s="6">
        <v>43027</v>
      </c>
      <c r="C30" s="1" t="s">
        <v>2</v>
      </c>
      <c r="D30" s="2" t="s">
        <v>6</v>
      </c>
      <c r="E30" s="2">
        <v>79</v>
      </c>
      <c r="F30" s="9" t="s">
        <v>13</v>
      </c>
    </row>
    <row r="31" spans="1:6" hidden="1" outlineLevel="2" x14ac:dyDescent="0.2">
      <c r="A31" s="8">
        <v>714599</v>
      </c>
      <c r="B31" s="6">
        <v>42965</v>
      </c>
      <c r="C31" s="1" t="s">
        <v>2</v>
      </c>
      <c r="D31" s="2" t="s">
        <v>6</v>
      </c>
      <c r="E31" s="2">
        <v>139</v>
      </c>
      <c r="F31" s="9" t="s">
        <v>15</v>
      </c>
    </row>
    <row r="32" spans="1:6" hidden="1" outlineLevel="2" x14ac:dyDescent="0.2">
      <c r="A32" s="8">
        <v>714979</v>
      </c>
      <c r="B32" s="6">
        <v>42965</v>
      </c>
      <c r="C32" s="1" t="s">
        <v>2</v>
      </c>
      <c r="D32" s="2" t="s">
        <v>6</v>
      </c>
      <c r="E32" s="2">
        <v>98</v>
      </c>
      <c r="F32" s="9" t="s">
        <v>15</v>
      </c>
    </row>
    <row r="33" spans="1:6" hidden="1" outlineLevel="2" x14ac:dyDescent="0.2">
      <c r="A33" s="8">
        <v>942999</v>
      </c>
      <c r="B33" s="6">
        <v>42989</v>
      </c>
      <c r="C33" s="1" t="s">
        <v>2</v>
      </c>
      <c r="D33" s="2" t="s">
        <v>6</v>
      </c>
      <c r="E33" s="2">
        <v>156</v>
      </c>
      <c r="F33" s="9" t="s">
        <v>17</v>
      </c>
    </row>
    <row r="34" spans="1:6" hidden="1" outlineLevel="2" x14ac:dyDescent="0.2">
      <c r="A34" s="8">
        <v>97432</v>
      </c>
      <c r="B34" s="6">
        <v>43021</v>
      </c>
      <c r="C34" s="1" t="s">
        <v>5</v>
      </c>
      <c r="D34" s="2" t="s">
        <v>6</v>
      </c>
      <c r="E34" s="2">
        <v>106</v>
      </c>
      <c r="F34" s="9" t="s">
        <v>17</v>
      </c>
    </row>
    <row r="35" spans="1:6" hidden="1" outlineLevel="2" x14ac:dyDescent="0.2">
      <c r="A35" s="8">
        <v>97434</v>
      </c>
      <c r="B35" s="6">
        <v>43021</v>
      </c>
      <c r="C35" s="1" t="s">
        <v>5</v>
      </c>
      <c r="D35" s="2" t="s">
        <v>6</v>
      </c>
      <c r="E35" s="2">
        <v>124</v>
      </c>
      <c r="F35" s="9" t="s">
        <v>17</v>
      </c>
    </row>
    <row r="36" spans="1:6" hidden="1" outlineLevel="2" x14ac:dyDescent="0.2">
      <c r="A36" s="8">
        <v>99217</v>
      </c>
      <c r="B36" s="6">
        <v>43025</v>
      </c>
      <c r="C36" s="1" t="s">
        <v>5</v>
      </c>
      <c r="D36" s="2" t="s">
        <v>6</v>
      </c>
      <c r="E36" s="2">
        <v>180</v>
      </c>
      <c r="F36" s="9" t="s">
        <v>13</v>
      </c>
    </row>
    <row r="37" spans="1:6" hidden="1" outlineLevel="2" x14ac:dyDescent="0.2">
      <c r="A37" s="8">
        <v>239097</v>
      </c>
      <c r="B37" s="6">
        <v>43014</v>
      </c>
      <c r="C37" s="1" t="s">
        <v>5</v>
      </c>
      <c r="D37" s="2" t="s">
        <v>6</v>
      </c>
      <c r="E37" s="2">
        <v>159</v>
      </c>
      <c r="F37" s="9" t="s">
        <v>17</v>
      </c>
    </row>
    <row r="38" spans="1:6" hidden="1" outlineLevel="2" x14ac:dyDescent="0.2">
      <c r="A38" s="8">
        <v>349238</v>
      </c>
      <c r="B38" s="6">
        <v>43021</v>
      </c>
      <c r="C38" s="1" t="s">
        <v>5</v>
      </c>
      <c r="D38" s="2" t="s">
        <v>6</v>
      </c>
      <c r="E38" s="2">
        <v>48</v>
      </c>
      <c r="F38" s="9" t="s">
        <v>17</v>
      </c>
    </row>
    <row r="39" spans="1:6" hidden="1" outlineLevel="2" x14ac:dyDescent="0.2">
      <c r="A39" s="8">
        <v>457098</v>
      </c>
      <c r="B39" s="6">
        <v>43014</v>
      </c>
      <c r="C39" s="1" t="s">
        <v>5</v>
      </c>
      <c r="D39" s="2" t="s">
        <v>6</v>
      </c>
      <c r="E39" s="2">
        <v>126</v>
      </c>
      <c r="F39" s="9" t="s">
        <v>17</v>
      </c>
    </row>
    <row r="40" spans="1:6" hidden="1" outlineLevel="2" x14ac:dyDescent="0.2">
      <c r="A40" s="8">
        <v>733011</v>
      </c>
      <c r="B40" s="6">
        <v>42971</v>
      </c>
      <c r="C40" s="1" t="s">
        <v>5</v>
      </c>
      <c r="D40" s="2" t="s">
        <v>6</v>
      </c>
      <c r="E40" s="2">
        <v>173</v>
      </c>
      <c r="F40" s="9" t="s">
        <v>17</v>
      </c>
    </row>
    <row r="41" spans="1:6" hidden="1" outlineLevel="2" x14ac:dyDescent="0.2">
      <c r="A41" s="8">
        <v>733169</v>
      </c>
      <c r="B41" s="6">
        <v>42971</v>
      </c>
      <c r="C41" s="1" t="s">
        <v>5</v>
      </c>
      <c r="D41" s="2" t="s">
        <v>6</v>
      </c>
      <c r="E41" s="2">
        <v>115</v>
      </c>
      <c r="F41" s="9" t="s">
        <v>17</v>
      </c>
    </row>
    <row r="42" spans="1:6" hidden="1" outlineLevel="2" x14ac:dyDescent="0.2">
      <c r="A42" s="8">
        <v>733175</v>
      </c>
      <c r="B42" s="6">
        <v>42971</v>
      </c>
      <c r="C42" s="1" t="s">
        <v>5</v>
      </c>
      <c r="D42" s="2" t="s">
        <v>6</v>
      </c>
      <c r="E42" s="2">
        <v>157</v>
      </c>
      <c r="F42" s="9" t="s">
        <v>17</v>
      </c>
    </row>
    <row r="43" spans="1:6" hidden="1" outlineLevel="2" x14ac:dyDescent="0.2">
      <c r="A43" s="8">
        <v>733219</v>
      </c>
      <c r="B43" s="6">
        <v>42971</v>
      </c>
      <c r="C43" s="1" t="s">
        <v>5</v>
      </c>
      <c r="D43" s="2" t="s">
        <v>6</v>
      </c>
      <c r="E43" s="2">
        <v>147</v>
      </c>
      <c r="F43" s="9" t="s">
        <v>17</v>
      </c>
    </row>
    <row r="44" spans="1:6" hidden="1" outlineLevel="2" x14ac:dyDescent="0.2">
      <c r="A44" s="8">
        <v>733234</v>
      </c>
      <c r="B44" s="6">
        <v>42971</v>
      </c>
      <c r="C44" s="1" t="s">
        <v>5</v>
      </c>
      <c r="D44" s="2" t="s">
        <v>6</v>
      </c>
      <c r="E44" s="2">
        <v>134</v>
      </c>
      <c r="F44" s="9" t="s">
        <v>17</v>
      </c>
    </row>
    <row r="45" spans="1:6" hidden="1" outlineLevel="2" x14ac:dyDescent="0.2">
      <c r="A45" s="8">
        <v>733250</v>
      </c>
      <c r="B45" s="6">
        <v>42971</v>
      </c>
      <c r="C45" s="1" t="s">
        <v>5</v>
      </c>
      <c r="D45" s="2" t="s">
        <v>6</v>
      </c>
      <c r="E45" s="2">
        <v>87</v>
      </c>
      <c r="F45" s="9" t="s">
        <v>17</v>
      </c>
    </row>
    <row r="46" spans="1:6" hidden="1" outlineLevel="2" x14ac:dyDescent="0.2">
      <c r="A46" s="8">
        <v>733555</v>
      </c>
      <c r="B46" s="6">
        <v>42971</v>
      </c>
      <c r="C46" s="1" t="s">
        <v>5</v>
      </c>
      <c r="D46" s="2" t="s">
        <v>6</v>
      </c>
      <c r="E46" s="2">
        <v>89</v>
      </c>
      <c r="F46" s="9" t="s">
        <v>17</v>
      </c>
    </row>
    <row r="47" spans="1:6" hidden="1" outlineLevel="2" x14ac:dyDescent="0.2">
      <c r="A47" s="8">
        <v>733717</v>
      </c>
      <c r="B47" s="6">
        <v>42971</v>
      </c>
      <c r="C47" s="1" t="s">
        <v>5</v>
      </c>
      <c r="D47" s="2" t="s">
        <v>6</v>
      </c>
      <c r="E47" s="2">
        <v>137</v>
      </c>
      <c r="F47" s="9" t="s">
        <v>17</v>
      </c>
    </row>
    <row r="48" spans="1:6" hidden="1" outlineLevel="2" x14ac:dyDescent="0.2">
      <c r="A48" s="8">
        <v>733752</v>
      </c>
      <c r="B48" s="6">
        <v>42971</v>
      </c>
      <c r="C48" s="1" t="s">
        <v>5</v>
      </c>
      <c r="D48" s="2" t="s">
        <v>6</v>
      </c>
      <c r="E48" s="2">
        <v>104</v>
      </c>
      <c r="F48" s="9" t="s">
        <v>17</v>
      </c>
    </row>
    <row r="49" spans="1:6" hidden="1" outlineLevel="2" x14ac:dyDescent="0.2">
      <c r="A49" s="8">
        <v>733779</v>
      </c>
      <c r="B49" s="6">
        <v>42971</v>
      </c>
      <c r="C49" s="1" t="s">
        <v>5</v>
      </c>
      <c r="D49" s="2" t="s">
        <v>6</v>
      </c>
      <c r="E49" s="2">
        <v>48</v>
      </c>
      <c r="F49" s="9" t="s">
        <v>17</v>
      </c>
    </row>
    <row r="50" spans="1:6" hidden="1" outlineLevel="2" x14ac:dyDescent="0.2">
      <c r="A50" s="8">
        <v>733841</v>
      </c>
      <c r="B50" s="6">
        <v>42971</v>
      </c>
      <c r="C50" s="1" t="s">
        <v>5</v>
      </c>
      <c r="D50" s="2" t="s">
        <v>6</v>
      </c>
      <c r="E50" s="2">
        <v>178</v>
      </c>
      <c r="F50" s="9" t="s">
        <v>17</v>
      </c>
    </row>
    <row r="51" spans="1:6" hidden="1" outlineLevel="2" x14ac:dyDescent="0.2">
      <c r="A51" s="8">
        <v>733950</v>
      </c>
      <c r="B51" s="6">
        <v>42971</v>
      </c>
      <c r="C51" s="1" t="s">
        <v>5</v>
      </c>
      <c r="D51" s="2" t="s">
        <v>6</v>
      </c>
      <c r="E51" s="2">
        <v>176</v>
      </c>
      <c r="F51" s="9" t="s">
        <v>17</v>
      </c>
    </row>
    <row r="52" spans="1:6" hidden="1" outlineLevel="2" x14ac:dyDescent="0.2">
      <c r="A52" s="8">
        <v>733990</v>
      </c>
      <c r="B52" s="6">
        <v>42971</v>
      </c>
      <c r="C52" s="1" t="s">
        <v>5</v>
      </c>
      <c r="D52" s="2" t="s">
        <v>6</v>
      </c>
      <c r="E52" s="2">
        <v>98</v>
      </c>
      <c r="F52" s="9" t="s">
        <v>17</v>
      </c>
    </row>
    <row r="53" spans="1:6" outlineLevel="1" collapsed="1" x14ac:dyDescent="0.2">
      <c r="A53" s="8"/>
      <c r="B53" s="6"/>
      <c r="C53" s="1"/>
      <c r="D53" s="13" t="s">
        <v>22</v>
      </c>
      <c r="E53" s="2">
        <f>SUBTOTAL(1,E7:E52)</f>
        <v>118.60869565217391</v>
      </c>
      <c r="F53" s="9"/>
    </row>
    <row r="54" spans="1:6" hidden="1" outlineLevel="2" x14ac:dyDescent="0.2">
      <c r="A54" s="8">
        <v>234983</v>
      </c>
      <c r="B54" s="6">
        <v>42989</v>
      </c>
      <c r="C54" s="1" t="s">
        <v>3</v>
      </c>
      <c r="D54" s="2" t="s">
        <v>8</v>
      </c>
      <c r="E54" s="2">
        <v>39</v>
      </c>
      <c r="F54" s="9" t="s">
        <v>17</v>
      </c>
    </row>
    <row r="55" spans="1:6" hidden="1" outlineLevel="2" x14ac:dyDescent="0.2">
      <c r="A55" s="11">
        <v>641642</v>
      </c>
      <c r="B55" s="6">
        <v>42928</v>
      </c>
      <c r="C55" s="1" t="s">
        <v>3</v>
      </c>
      <c r="D55" s="2" t="s">
        <v>8</v>
      </c>
      <c r="E55" s="2">
        <v>109</v>
      </c>
      <c r="F55" s="9" t="s">
        <v>16</v>
      </c>
    </row>
    <row r="56" spans="1:6" hidden="1" outlineLevel="2" x14ac:dyDescent="0.2">
      <c r="A56" s="8">
        <v>64995</v>
      </c>
      <c r="B56" s="6">
        <v>42968</v>
      </c>
      <c r="C56" s="1" t="s">
        <v>2</v>
      </c>
      <c r="D56" s="2" t="s">
        <v>8</v>
      </c>
      <c r="E56" s="2">
        <v>102</v>
      </c>
      <c r="F56" s="9" t="s">
        <v>17</v>
      </c>
    </row>
    <row r="57" spans="1:6" hidden="1" outlineLevel="2" x14ac:dyDescent="0.2">
      <c r="A57" s="8">
        <v>72920</v>
      </c>
      <c r="B57" s="6">
        <v>42968</v>
      </c>
      <c r="C57" s="1" t="s">
        <v>5</v>
      </c>
      <c r="D57" s="2" t="s">
        <v>8</v>
      </c>
      <c r="E57" s="2">
        <v>81</v>
      </c>
      <c r="F57" s="9" t="s">
        <v>17</v>
      </c>
    </row>
    <row r="58" spans="1:6" outlineLevel="1" collapsed="1" x14ac:dyDescent="0.2">
      <c r="A58" s="8"/>
      <c r="B58" s="6"/>
      <c r="C58" s="1"/>
      <c r="D58" s="13" t="s">
        <v>23</v>
      </c>
      <c r="E58" s="2">
        <f>SUBTOTAL(1,E54:E57)</f>
        <v>82.75</v>
      </c>
      <c r="F58" s="9"/>
    </row>
    <row r="59" spans="1:6" hidden="1" outlineLevel="2" x14ac:dyDescent="0.2">
      <c r="A59" s="8">
        <v>67975</v>
      </c>
      <c r="B59" s="6">
        <v>43010</v>
      </c>
      <c r="C59" s="1" t="s">
        <v>3</v>
      </c>
      <c r="D59" s="2" t="s">
        <v>7</v>
      </c>
      <c r="E59" s="2">
        <v>99</v>
      </c>
      <c r="F59" s="9" t="s">
        <v>14</v>
      </c>
    </row>
    <row r="60" spans="1:6" hidden="1" outlineLevel="2" x14ac:dyDescent="0.2">
      <c r="A60" s="8">
        <v>76950</v>
      </c>
      <c r="B60" s="6">
        <v>42968</v>
      </c>
      <c r="C60" s="1" t="s">
        <v>3</v>
      </c>
      <c r="D60" s="2" t="s">
        <v>7</v>
      </c>
      <c r="E60" s="2">
        <v>169</v>
      </c>
      <c r="F60" s="9" t="s">
        <v>17</v>
      </c>
    </row>
    <row r="61" spans="1:6" hidden="1" outlineLevel="2" x14ac:dyDescent="0.2">
      <c r="A61" s="8">
        <v>78950</v>
      </c>
      <c r="B61" s="6">
        <v>42968</v>
      </c>
      <c r="C61" s="1" t="s">
        <v>3</v>
      </c>
      <c r="D61" s="2" t="s">
        <v>7</v>
      </c>
      <c r="E61" s="2">
        <v>79</v>
      </c>
      <c r="F61" s="9" t="s">
        <v>17</v>
      </c>
    </row>
    <row r="62" spans="1:6" hidden="1" outlineLevel="2" x14ac:dyDescent="0.2">
      <c r="A62" s="8">
        <v>79230</v>
      </c>
      <c r="B62" s="6">
        <v>42968</v>
      </c>
      <c r="C62" s="1" t="s">
        <v>3</v>
      </c>
      <c r="D62" s="2" t="s">
        <v>7</v>
      </c>
      <c r="E62" s="2">
        <v>42</v>
      </c>
      <c r="F62" s="9" t="s">
        <v>17</v>
      </c>
    </row>
    <row r="63" spans="1:6" hidden="1" outlineLevel="2" x14ac:dyDescent="0.2">
      <c r="A63" s="8">
        <v>316921</v>
      </c>
      <c r="B63" s="6">
        <v>42985</v>
      </c>
      <c r="C63" s="1" t="s">
        <v>3</v>
      </c>
      <c r="D63" s="2" t="s">
        <v>7</v>
      </c>
      <c r="E63" s="2">
        <v>106</v>
      </c>
      <c r="F63" s="9" t="s">
        <v>14</v>
      </c>
    </row>
    <row r="64" spans="1:6" hidden="1" outlineLevel="2" x14ac:dyDescent="0.2">
      <c r="A64" s="8">
        <v>316977</v>
      </c>
      <c r="B64" s="6">
        <v>42985</v>
      </c>
      <c r="C64" s="1" t="s">
        <v>3</v>
      </c>
      <c r="D64" s="2" t="s">
        <v>7</v>
      </c>
      <c r="E64" s="2">
        <v>53</v>
      </c>
      <c r="F64" s="9" t="s">
        <v>14</v>
      </c>
    </row>
    <row r="65" spans="1:6" hidden="1" outlineLevel="2" x14ac:dyDescent="0.2">
      <c r="A65" s="8">
        <v>641641</v>
      </c>
      <c r="B65" s="6">
        <v>42928</v>
      </c>
      <c r="C65" s="1" t="s">
        <v>3</v>
      </c>
      <c r="D65" s="2" t="s">
        <v>7</v>
      </c>
      <c r="E65" s="2">
        <v>96</v>
      </c>
      <c r="F65" s="9" t="s">
        <v>16</v>
      </c>
    </row>
    <row r="66" spans="1:6" hidden="1" outlineLevel="2" x14ac:dyDescent="0.2">
      <c r="A66" s="8">
        <v>756990</v>
      </c>
      <c r="B66" s="6">
        <v>43038</v>
      </c>
      <c r="C66" s="1" t="s">
        <v>3</v>
      </c>
      <c r="D66" s="2" t="s">
        <v>7</v>
      </c>
      <c r="E66" s="2">
        <v>133</v>
      </c>
      <c r="F66" s="9" t="s">
        <v>14</v>
      </c>
    </row>
    <row r="67" spans="1:6" hidden="1" outlineLevel="2" x14ac:dyDescent="0.2">
      <c r="A67" s="8">
        <v>769920</v>
      </c>
      <c r="B67" s="6">
        <v>43028</v>
      </c>
      <c r="C67" s="1" t="s">
        <v>3</v>
      </c>
      <c r="D67" s="2" t="s">
        <v>7</v>
      </c>
      <c r="E67" s="2">
        <v>89</v>
      </c>
      <c r="F67" s="9" t="s">
        <v>17</v>
      </c>
    </row>
    <row r="68" spans="1:6" hidden="1" outlineLevel="2" x14ac:dyDescent="0.2">
      <c r="A68" s="8">
        <v>112498</v>
      </c>
      <c r="B68" s="6">
        <v>42990</v>
      </c>
      <c r="C68" s="1" t="s">
        <v>2</v>
      </c>
      <c r="D68" s="2" t="s">
        <v>7</v>
      </c>
      <c r="E68" s="2">
        <v>120</v>
      </c>
      <c r="F68" s="9" t="s">
        <v>13</v>
      </c>
    </row>
    <row r="69" spans="1:6" hidden="1" outlineLevel="2" x14ac:dyDescent="0.2">
      <c r="A69" s="8">
        <v>147947</v>
      </c>
      <c r="B69" s="6">
        <v>42976</v>
      </c>
      <c r="C69" s="1" t="s">
        <v>2</v>
      </c>
      <c r="D69" s="2" t="s">
        <v>7</v>
      </c>
      <c r="E69" s="2">
        <v>50</v>
      </c>
      <c r="F69" s="9" t="s">
        <v>15</v>
      </c>
    </row>
    <row r="70" spans="1:6" hidden="1" outlineLevel="2" x14ac:dyDescent="0.2">
      <c r="A70" s="8">
        <v>234789</v>
      </c>
      <c r="B70" s="6">
        <v>43021</v>
      </c>
      <c r="C70" s="1" t="s">
        <v>2</v>
      </c>
      <c r="D70" s="2" t="s">
        <v>7</v>
      </c>
      <c r="E70" s="2">
        <v>187</v>
      </c>
      <c r="F70" s="9" t="s">
        <v>17</v>
      </c>
    </row>
    <row r="71" spans="1:6" hidden="1" outlineLevel="2" x14ac:dyDescent="0.2">
      <c r="A71" s="8">
        <v>324138</v>
      </c>
      <c r="B71" s="6">
        <v>42982</v>
      </c>
      <c r="C71" s="1" t="s">
        <v>2</v>
      </c>
      <c r="D71" s="2" t="s">
        <v>7</v>
      </c>
      <c r="E71" s="2">
        <v>126</v>
      </c>
      <c r="F71" s="9" t="s">
        <v>14</v>
      </c>
    </row>
    <row r="72" spans="1:6" hidden="1" outlineLevel="2" x14ac:dyDescent="0.2">
      <c r="A72" s="8">
        <v>324987</v>
      </c>
      <c r="B72" s="6">
        <v>42985</v>
      </c>
      <c r="C72" s="1" t="s">
        <v>2</v>
      </c>
      <c r="D72" s="2" t="s">
        <v>7</v>
      </c>
      <c r="E72" s="2">
        <v>63</v>
      </c>
      <c r="F72" s="9" t="s">
        <v>14</v>
      </c>
    </row>
    <row r="73" spans="1:6" hidden="1" outlineLevel="2" x14ac:dyDescent="0.2">
      <c r="A73" s="8">
        <v>334743</v>
      </c>
      <c r="B73" s="6">
        <v>42985</v>
      </c>
      <c r="C73" s="1" t="s">
        <v>2</v>
      </c>
      <c r="D73" s="2" t="s">
        <v>7</v>
      </c>
      <c r="E73" s="2">
        <v>79</v>
      </c>
      <c r="F73" s="9" t="s">
        <v>14</v>
      </c>
    </row>
    <row r="74" spans="1:6" hidden="1" outlineLevel="2" x14ac:dyDescent="0.2">
      <c r="A74" s="8">
        <v>401941</v>
      </c>
      <c r="B74" s="6">
        <v>42976</v>
      </c>
      <c r="C74" s="1" t="s">
        <v>2</v>
      </c>
      <c r="D74" s="2" t="s">
        <v>7</v>
      </c>
      <c r="E74" s="2">
        <v>121</v>
      </c>
      <c r="F74" s="9" t="s">
        <v>15</v>
      </c>
    </row>
    <row r="75" spans="1:6" hidden="1" outlineLevel="2" x14ac:dyDescent="0.2">
      <c r="A75" s="8">
        <v>443119</v>
      </c>
      <c r="B75" s="6">
        <v>42985</v>
      </c>
      <c r="C75" s="1" t="s">
        <v>2</v>
      </c>
      <c r="D75" s="2" t="s">
        <v>7</v>
      </c>
      <c r="E75" s="2">
        <v>80</v>
      </c>
      <c r="F75" s="9" t="s">
        <v>14</v>
      </c>
    </row>
    <row r="76" spans="1:6" hidden="1" outlineLevel="2" x14ac:dyDescent="0.2">
      <c r="A76" s="8">
        <v>443129</v>
      </c>
      <c r="B76" s="6">
        <v>42985</v>
      </c>
      <c r="C76" s="1" t="s">
        <v>2</v>
      </c>
      <c r="D76" s="2" t="s">
        <v>7</v>
      </c>
      <c r="E76" s="2">
        <v>173</v>
      </c>
      <c r="F76" s="9" t="s">
        <v>14</v>
      </c>
    </row>
    <row r="77" spans="1:6" hidden="1" outlineLevel="2" x14ac:dyDescent="0.2">
      <c r="A77" s="8">
        <v>443420</v>
      </c>
      <c r="B77" s="6">
        <v>42985</v>
      </c>
      <c r="C77" s="1" t="s">
        <v>2</v>
      </c>
      <c r="D77" s="2" t="s">
        <v>7</v>
      </c>
      <c r="E77" s="2">
        <v>75</v>
      </c>
      <c r="F77" s="9" t="s">
        <v>14</v>
      </c>
    </row>
    <row r="78" spans="1:6" hidden="1" outlineLevel="2" x14ac:dyDescent="0.2">
      <c r="A78" s="8">
        <v>443502</v>
      </c>
      <c r="B78" s="6">
        <v>42985</v>
      </c>
      <c r="C78" s="1" t="s">
        <v>2</v>
      </c>
      <c r="D78" s="2" t="s">
        <v>7</v>
      </c>
      <c r="E78" s="2">
        <v>179</v>
      </c>
      <c r="F78" s="9" t="s">
        <v>14</v>
      </c>
    </row>
    <row r="79" spans="1:6" hidden="1" outlineLevel="2" x14ac:dyDescent="0.2">
      <c r="A79" s="8">
        <v>443749</v>
      </c>
      <c r="B79" s="6">
        <v>42985</v>
      </c>
      <c r="C79" s="1" t="s">
        <v>2</v>
      </c>
      <c r="D79" s="2" t="s">
        <v>7</v>
      </c>
      <c r="E79" s="2">
        <v>108</v>
      </c>
      <c r="F79" s="9" t="s">
        <v>14</v>
      </c>
    </row>
    <row r="80" spans="1:6" hidden="1" outlineLevel="2" x14ac:dyDescent="0.2">
      <c r="A80" s="8">
        <v>471063</v>
      </c>
      <c r="B80" s="6">
        <v>42985</v>
      </c>
      <c r="C80" s="1" t="s">
        <v>2</v>
      </c>
      <c r="D80" s="2" t="s">
        <v>7</v>
      </c>
      <c r="E80" s="2">
        <v>178</v>
      </c>
      <c r="F80" s="9" t="s">
        <v>14</v>
      </c>
    </row>
    <row r="81" spans="1:6" hidden="1" outlineLevel="2" x14ac:dyDescent="0.2">
      <c r="A81" s="8">
        <v>471092</v>
      </c>
      <c r="B81" s="6">
        <v>42985</v>
      </c>
      <c r="C81" s="1" t="s">
        <v>2</v>
      </c>
      <c r="D81" s="2" t="s">
        <v>7</v>
      </c>
      <c r="E81" s="2">
        <v>126</v>
      </c>
      <c r="F81" s="9" t="s">
        <v>14</v>
      </c>
    </row>
    <row r="82" spans="1:6" hidden="1" outlineLevel="2" x14ac:dyDescent="0.2">
      <c r="A82" s="8">
        <v>471528</v>
      </c>
      <c r="B82" s="6">
        <v>42985</v>
      </c>
      <c r="C82" s="1" t="s">
        <v>2</v>
      </c>
      <c r="D82" s="2" t="s">
        <v>7</v>
      </c>
      <c r="E82" s="2">
        <v>154</v>
      </c>
      <c r="F82" s="9" t="s">
        <v>14</v>
      </c>
    </row>
    <row r="83" spans="1:6" hidden="1" outlineLevel="2" x14ac:dyDescent="0.2">
      <c r="A83" s="8">
        <v>471703</v>
      </c>
      <c r="B83" s="6">
        <v>42985</v>
      </c>
      <c r="C83" s="1" t="s">
        <v>2</v>
      </c>
      <c r="D83" s="2" t="s">
        <v>7</v>
      </c>
      <c r="E83" s="2">
        <v>56</v>
      </c>
      <c r="F83" s="9" t="s">
        <v>14</v>
      </c>
    </row>
    <row r="84" spans="1:6" hidden="1" outlineLevel="2" x14ac:dyDescent="0.2">
      <c r="A84" s="8">
        <v>471873</v>
      </c>
      <c r="B84" s="6">
        <v>42985</v>
      </c>
      <c r="C84" s="1" t="s">
        <v>2</v>
      </c>
      <c r="D84" s="2" t="s">
        <v>7</v>
      </c>
      <c r="E84" s="2">
        <v>154</v>
      </c>
      <c r="F84" s="9" t="s">
        <v>14</v>
      </c>
    </row>
    <row r="85" spans="1:6" hidden="1" outlineLevel="2" x14ac:dyDescent="0.2">
      <c r="A85" s="8">
        <v>583983</v>
      </c>
      <c r="B85" s="6">
        <v>43012</v>
      </c>
      <c r="C85" s="1" t="s">
        <v>2</v>
      </c>
      <c r="D85" s="2" t="s">
        <v>7</v>
      </c>
      <c r="E85" s="2">
        <v>79</v>
      </c>
      <c r="F85" s="9" t="s">
        <v>15</v>
      </c>
    </row>
    <row r="86" spans="1:6" hidden="1" outlineLevel="2" x14ac:dyDescent="0.2">
      <c r="A86" s="8">
        <v>601250</v>
      </c>
      <c r="B86" s="6">
        <v>42985</v>
      </c>
      <c r="C86" s="1" t="s">
        <v>2</v>
      </c>
      <c r="D86" s="2" t="s">
        <v>7</v>
      </c>
      <c r="E86" s="2">
        <v>44</v>
      </c>
      <c r="F86" s="9" t="s">
        <v>14</v>
      </c>
    </row>
    <row r="87" spans="1:6" hidden="1" outlineLevel="2" x14ac:dyDescent="0.2">
      <c r="A87" s="8">
        <v>73920</v>
      </c>
      <c r="B87" s="6">
        <v>42968</v>
      </c>
      <c r="C87" s="1" t="s">
        <v>5</v>
      </c>
      <c r="D87" s="2" t="s">
        <v>7</v>
      </c>
      <c r="E87" s="2">
        <v>163</v>
      </c>
      <c r="F87" s="9" t="s">
        <v>17</v>
      </c>
    </row>
    <row r="88" spans="1:6" hidden="1" outlineLevel="2" x14ac:dyDescent="0.2">
      <c r="A88" s="8">
        <v>246347</v>
      </c>
      <c r="B88" s="6">
        <v>42985</v>
      </c>
      <c r="C88" s="1" t="s">
        <v>5</v>
      </c>
      <c r="D88" s="2" t="s">
        <v>7</v>
      </c>
      <c r="E88" s="2">
        <v>42</v>
      </c>
      <c r="F88" s="9" t="s">
        <v>14</v>
      </c>
    </row>
    <row r="89" spans="1:6" hidden="1" outlineLevel="2" x14ac:dyDescent="0.2">
      <c r="A89" s="8">
        <v>346250</v>
      </c>
      <c r="B89" s="6">
        <v>42992</v>
      </c>
      <c r="C89" s="1" t="s">
        <v>5</v>
      </c>
      <c r="D89" s="2" t="s">
        <v>7</v>
      </c>
      <c r="E89" s="2">
        <v>137</v>
      </c>
      <c r="F89" s="9" t="s">
        <v>14</v>
      </c>
    </row>
    <row r="90" spans="1:6" outlineLevel="1" collapsed="1" x14ac:dyDescent="0.2">
      <c r="A90" s="8"/>
      <c r="B90" s="6"/>
      <c r="C90" s="1"/>
      <c r="D90" s="13" t="s">
        <v>24</v>
      </c>
      <c r="E90" s="2">
        <f>SUBTOTAL(1,E59:E89)</f>
        <v>108.38709677419355</v>
      </c>
      <c r="F90" s="9"/>
    </row>
    <row r="91" spans="1:6" x14ac:dyDescent="0.2">
      <c r="A91" s="8"/>
      <c r="B91" s="6"/>
      <c r="C91" s="1"/>
      <c r="D91" s="13" t="s">
        <v>25</v>
      </c>
      <c r="E91" s="2">
        <f>SUBTOTAL(1,E2:E89)</f>
        <v>113.58823529411765</v>
      </c>
      <c r="F91" s="9"/>
    </row>
  </sheetData>
  <phoneticPr fontId="0" type="noConversion"/>
  <printOptions horizontalCentered="1" verticalCentered="1" headings="1"/>
  <pageMargins left="0.78740157480314965" right="0.78740157480314965" top="1.63" bottom="0.98425196850393704" header="0.51181102362204722" footer="0.51181102362204722"/>
  <pageSetup paperSize="9" scale="120" orientation="landscape" horizontalDpi="300" verticalDpi="300" r:id="rId1"/>
  <headerFooter alignWithMargins="0">
    <oddHeader>&amp;L&amp;"Arial,Fet"&amp;14LEXICON&amp;C
&amp;"Tahoma,Fet"&amp;16&amp;A</oddHeader>
    <oddFooter>&amp;L&amp;6&amp;F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2"/>
  <sheetViews>
    <sheetView workbookViewId="0">
      <pane xSplit="1" ySplit="1" topLeftCell="B15" activePane="bottomRight" state="frozen"/>
      <selection activeCell="B33" sqref="B33"/>
      <selection pane="topRight" activeCell="B33" sqref="B33"/>
      <selection pane="bottomLeft" activeCell="B33" sqref="B33"/>
      <selection pane="bottomRight" activeCell="E101" sqref="E101"/>
    </sheetView>
  </sheetViews>
  <sheetFormatPr defaultRowHeight="12.75" outlineLevelRow="2" x14ac:dyDescent="0.2"/>
  <cols>
    <col min="1" max="1" width="7.5703125" bestFit="1" customWidth="1"/>
    <col min="2" max="2" width="14" style="7" customWidth="1"/>
    <col min="3" max="3" width="19.5703125" bestFit="1" customWidth="1"/>
    <col min="4" max="4" width="20.5703125" customWidth="1"/>
    <col min="5" max="5" width="9.28515625" bestFit="1" customWidth="1"/>
    <col min="6" max="6" width="16" style="7" bestFit="1" customWidth="1"/>
  </cols>
  <sheetData>
    <row r="1" spans="1:6" s="3" customFormat="1" ht="26.25" customHeight="1" x14ac:dyDescent="0.2">
      <c r="A1" s="4" t="s">
        <v>0</v>
      </c>
      <c r="B1" s="5" t="s">
        <v>11</v>
      </c>
      <c r="C1" s="4" t="s">
        <v>1</v>
      </c>
      <c r="D1" s="4" t="s">
        <v>10</v>
      </c>
      <c r="E1" s="12" t="s">
        <v>18</v>
      </c>
      <c r="F1" s="5" t="s">
        <v>12</v>
      </c>
    </row>
    <row r="2" spans="1:6" hidden="1" outlineLevel="2" x14ac:dyDescent="0.2">
      <c r="A2" s="8">
        <v>31909</v>
      </c>
      <c r="B2" s="6">
        <v>43003</v>
      </c>
      <c r="C2" s="1" t="s">
        <v>3</v>
      </c>
      <c r="D2" s="2" t="s">
        <v>6</v>
      </c>
      <c r="E2" s="2">
        <v>153</v>
      </c>
      <c r="F2" s="9" t="s">
        <v>17</v>
      </c>
    </row>
    <row r="3" spans="1:6" hidden="1" outlineLevel="2" x14ac:dyDescent="0.2">
      <c r="A3" s="8">
        <v>76950</v>
      </c>
      <c r="B3" s="6">
        <v>42968</v>
      </c>
      <c r="C3" s="1" t="s">
        <v>3</v>
      </c>
      <c r="D3" s="2" t="s">
        <v>7</v>
      </c>
      <c r="E3" s="2">
        <v>169</v>
      </c>
      <c r="F3" s="9" t="s">
        <v>17</v>
      </c>
    </row>
    <row r="4" spans="1:6" hidden="1" outlineLevel="2" x14ac:dyDescent="0.2">
      <c r="A4" s="8">
        <v>78950</v>
      </c>
      <c r="B4" s="6">
        <v>42968</v>
      </c>
      <c r="C4" s="1" t="s">
        <v>3</v>
      </c>
      <c r="D4" s="2" t="s">
        <v>7</v>
      </c>
      <c r="E4" s="2">
        <v>79</v>
      </c>
      <c r="F4" s="9" t="s">
        <v>17</v>
      </c>
    </row>
    <row r="5" spans="1:6" hidden="1" outlineLevel="2" x14ac:dyDescent="0.2">
      <c r="A5" s="8">
        <v>79230</v>
      </c>
      <c r="B5" s="6">
        <v>42968</v>
      </c>
      <c r="C5" s="1" t="s">
        <v>3</v>
      </c>
      <c r="D5" s="2" t="s">
        <v>7</v>
      </c>
      <c r="E5" s="2">
        <v>42</v>
      </c>
      <c r="F5" s="9" t="s">
        <v>17</v>
      </c>
    </row>
    <row r="6" spans="1:6" hidden="1" outlineLevel="2" x14ac:dyDescent="0.2">
      <c r="A6" s="8">
        <v>234983</v>
      </c>
      <c r="B6" s="6">
        <v>42989</v>
      </c>
      <c r="C6" s="1" t="s">
        <v>3</v>
      </c>
      <c r="D6" s="2" t="s">
        <v>8</v>
      </c>
      <c r="E6" s="2">
        <v>39</v>
      </c>
      <c r="F6" s="9" t="s">
        <v>17</v>
      </c>
    </row>
    <row r="7" spans="1:6" hidden="1" outlineLevel="2" x14ac:dyDescent="0.2">
      <c r="A7" s="8">
        <v>742298</v>
      </c>
      <c r="B7" s="6">
        <v>42989</v>
      </c>
      <c r="C7" s="1" t="s">
        <v>3</v>
      </c>
      <c r="D7" s="2" t="s">
        <v>6</v>
      </c>
      <c r="E7" s="2">
        <v>185</v>
      </c>
      <c r="F7" s="9" t="s">
        <v>17</v>
      </c>
    </row>
    <row r="8" spans="1:6" hidden="1" outlineLevel="2" x14ac:dyDescent="0.2">
      <c r="A8" s="8">
        <v>769920</v>
      </c>
      <c r="B8" s="6">
        <v>43028</v>
      </c>
      <c r="C8" s="1" t="s">
        <v>3</v>
      </c>
      <c r="D8" s="2" t="s">
        <v>7</v>
      </c>
      <c r="E8" s="2">
        <v>89</v>
      </c>
      <c r="F8" s="9" t="s">
        <v>17</v>
      </c>
    </row>
    <row r="9" spans="1:6" hidden="1" outlineLevel="2" x14ac:dyDescent="0.2">
      <c r="A9" s="8">
        <v>64995</v>
      </c>
      <c r="B9" s="6">
        <v>42968</v>
      </c>
      <c r="C9" s="1" t="s">
        <v>2</v>
      </c>
      <c r="D9" s="2" t="s">
        <v>8</v>
      </c>
      <c r="E9" s="2">
        <v>102</v>
      </c>
      <c r="F9" s="9" t="s">
        <v>17</v>
      </c>
    </row>
    <row r="10" spans="1:6" hidden="1" outlineLevel="2" x14ac:dyDescent="0.2">
      <c r="A10" s="8">
        <v>234789</v>
      </c>
      <c r="B10" s="6">
        <v>43021</v>
      </c>
      <c r="C10" s="1" t="s">
        <v>2</v>
      </c>
      <c r="D10" s="2" t="s">
        <v>7</v>
      </c>
      <c r="E10" s="2">
        <v>187</v>
      </c>
      <c r="F10" s="9" t="s">
        <v>17</v>
      </c>
    </row>
    <row r="11" spans="1:6" hidden="1" outlineLevel="2" x14ac:dyDescent="0.2">
      <c r="A11" s="8">
        <v>942999</v>
      </c>
      <c r="B11" s="6">
        <v>42989</v>
      </c>
      <c r="C11" s="1" t="s">
        <v>2</v>
      </c>
      <c r="D11" s="2" t="s">
        <v>6</v>
      </c>
      <c r="E11" s="2">
        <v>156</v>
      </c>
      <c r="F11" s="9" t="s">
        <v>17</v>
      </c>
    </row>
    <row r="12" spans="1:6" hidden="1" outlineLevel="2" x14ac:dyDescent="0.2">
      <c r="A12" s="8">
        <v>72920</v>
      </c>
      <c r="B12" s="6">
        <v>42968</v>
      </c>
      <c r="C12" s="1" t="s">
        <v>5</v>
      </c>
      <c r="D12" s="2" t="s">
        <v>8</v>
      </c>
      <c r="E12" s="2">
        <v>81</v>
      </c>
      <c r="F12" s="9" t="s">
        <v>17</v>
      </c>
    </row>
    <row r="13" spans="1:6" hidden="1" outlineLevel="2" x14ac:dyDescent="0.2">
      <c r="A13" s="8">
        <v>73920</v>
      </c>
      <c r="B13" s="6">
        <v>42968</v>
      </c>
      <c r="C13" s="1" t="s">
        <v>5</v>
      </c>
      <c r="D13" s="2" t="s">
        <v>7</v>
      </c>
      <c r="E13" s="2">
        <v>163</v>
      </c>
      <c r="F13" s="9" t="s">
        <v>17</v>
      </c>
    </row>
    <row r="14" spans="1:6" hidden="1" outlineLevel="2" x14ac:dyDescent="0.2">
      <c r="A14" s="8">
        <v>97432</v>
      </c>
      <c r="B14" s="6">
        <v>43021</v>
      </c>
      <c r="C14" s="1" t="s">
        <v>5</v>
      </c>
      <c r="D14" s="2" t="s">
        <v>6</v>
      </c>
      <c r="E14" s="2">
        <v>106</v>
      </c>
      <c r="F14" s="9" t="s">
        <v>17</v>
      </c>
    </row>
    <row r="15" spans="1:6" hidden="1" outlineLevel="2" x14ac:dyDescent="0.2">
      <c r="A15" s="8">
        <v>97434</v>
      </c>
      <c r="B15" s="6">
        <v>43021</v>
      </c>
      <c r="C15" s="1" t="s">
        <v>5</v>
      </c>
      <c r="D15" s="2" t="s">
        <v>6</v>
      </c>
      <c r="E15" s="2">
        <v>124</v>
      </c>
      <c r="F15" s="9" t="s">
        <v>17</v>
      </c>
    </row>
    <row r="16" spans="1:6" hidden="1" outlineLevel="2" x14ac:dyDescent="0.2">
      <c r="A16" s="8">
        <v>239097</v>
      </c>
      <c r="B16" s="6">
        <v>43014</v>
      </c>
      <c r="C16" s="1" t="s">
        <v>5</v>
      </c>
      <c r="D16" s="2" t="s">
        <v>6</v>
      </c>
      <c r="E16" s="2">
        <v>159</v>
      </c>
      <c r="F16" s="9" t="s">
        <v>17</v>
      </c>
    </row>
    <row r="17" spans="1:6" hidden="1" outlineLevel="2" x14ac:dyDescent="0.2">
      <c r="A17" s="8">
        <v>349238</v>
      </c>
      <c r="B17" s="6">
        <v>43021</v>
      </c>
      <c r="C17" s="1" t="s">
        <v>5</v>
      </c>
      <c r="D17" s="2" t="s">
        <v>6</v>
      </c>
      <c r="E17" s="2">
        <v>48</v>
      </c>
      <c r="F17" s="9" t="s">
        <v>17</v>
      </c>
    </row>
    <row r="18" spans="1:6" hidden="1" outlineLevel="2" x14ac:dyDescent="0.2">
      <c r="A18" s="8">
        <v>457098</v>
      </c>
      <c r="B18" s="6">
        <v>43014</v>
      </c>
      <c r="C18" s="1" t="s">
        <v>5</v>
      </c>
      <c r="D18" s="2" t="s">
        <v>6</v>
      </c>
      <c r="E18" s="2">
        <v>126</v>
      </c>
      <c r="F18" s="9" t="s">
        <v>17</v>
      </c>
    </row>
    <row r="19" spans="1:6" hidden="1" outlineLevel="2" x14ac:dyDescent="0.2">
      <c r="A19" s="8">
        <v>733011</v>
      </c>
      <c r="B19" s="6">
        <v>42971</v>
      </c>
      <c r="C19" s="1" t="s">
        <v>5</v>
      </c>
      <c r="D19" s="2" t="s">
        <v>6</v>
      </c>
      <c r="E19" s="2">
        <v>173</v>
      </c>
      <c r="F19" s="9" t="s">
        <v>17</v>
      </c>
    </row>
    <row r="20" spans="1:6" hidden="1" outlineLevel="2" x14ac:dyDescent="0.2">
      <c r="A20" s="8">
        <v>733169</v>
      </c>
      <c r="B20" s="6">
        <v>42971</v>
      </c>
      <c r="C20" s="1" t="s">
        <v>5</v>
      </c>
      <c r="D20" s="2" t="s">
        <v>6</v>
      </c>
      <c r="E20" s="2">
        <v>115</v>
      </c>
      <c r="F20" s="9" t="s">
        <v>17</v>
      </c>
    </row>
    <row r="21" spans="1:6" hidden="1" outlineLevel="2" x14ac:dyDescent="0.2">
      <c r="A21" s="8">
        <v>733175</v>
      </c>
      <c r="B21" s="6">
        <v>42971</v>
      </c>
      <c r="C21" s="1" t="s">
        <v>5</v>
      </c>
      <c r="D21" s="2" t="s">
        <v>6</v>
      </c>
      <c r="E21" s="2">
        <v>157</v>
      </c>
      <c r="F21" s="9" t="s">
        <v>17</v>
      </c>
    </row>
    <row r="22" spans="1:6" hidden="1" outlineLevel="2" x14ac:dyDescent="0.2">
      <c r="A22" s="8">
        <v>733219</v>
      </c>
      <c r="B22" s="6">
        <v>42971</v>
      </c>
      <c r="C22" s="1" t="s">
        <v>5</v>
      </c>
      <c r="D22" s="2" t="s">
        <v>6</v>
      </c>
      <c r="E22" s="2">
        <v>147</v>
      </c>
      <c r="F22" s="9" t="s">
        <v>17</v>
      </c>
    </row>
    <row r="23" spans="1:6" hidden="1" outlineLevel="2" x14ac:dyDescent="0.2">
      <c r="A23" s="8">
        <v>733234</v>
      </c>
      <c r="B23" s="6">
        <v>42971</v>
      </c>
      <c r="C23" s="1" t="s">
        <v>5</v>
      </c>
      <c r="D23" s="2" t="s">
        <v>6</v>
      </c>
      <c r="E23" s="2">
        <v>134</v>
      </c>
      <c r="F23" s="9" t="s">
        <v>17</v>
      </c>
    </row>
    <row r="24" spans="1:6" hidden="1" outlineLevel="2" x14ac:dyDescent="0.2">
      <c r="A24" s="8">
        <v>733250</v>
      </c>
      <c r="B24" s="6">
        <v>42971</v>
      </c>
      <c r="C24" s="1" t="s">
        <v>5</v>
      </c>
      <c r="D24" s="2" t="s">
        <v>6</v>
      </c>
      <c r="E24" s="2">
        <v>87</v>
      </c>
      <c r="F24" s="9" t="s">
        <v>17</v>
      </c>
    </row>
    <row r="25" spans="1:6" hidden="1" outlineLevel="2" x14ac:dyDescent="0.2">
      <c r="A25" s="8">
        <v>733555</v>
      </c>
      <c r="B25" s="6">
        <v>42971</v>
      </c>
      <c r="C25" s="1" t="s">
        <v>5</v>
      </c>
      <c r="D25" s="2" t="s">
        <v>6</v>
      </c>
      <c r="E25" s="2">
        <v>89</v>
      </c>
      <c r="F25" s="9" t="s">
        <v>17</v>
      </c>
    </row>
    <row r="26" spans="1:6" hidden="1" outlineLevel="2" x14ac:dyDescent="0.2">
      <c r="A26" s="8">
        <v>733717</v>
      </c>
      <c r="B26" s="6">
        <v>42971</v>
      </c>
      <c r="C26" s="1" t="s">
        <v>5</v>
      </c>
      <c r="D26" s="2" t="s">
        <v>6</v>
      </c>
      <c r="E26" s="2">
        <v>137</v>
      </c>
      <c r="F26" s="9" t="s">
        <v>17</v>
      </c>
    </row>
    <row r="27" spans="1:6" hidden="1" outlineLevel="2" x14ac:dyDescent="0.2">
      <c r="A27" s="8">
        <v>733752</v>
      </c>
      <c r="B27" s="6">
        <v>42971</v>
      </c>
      <c r="C27" s="1" t="s">
        <v>5</v>
      </c>
      <c r="D27" s="2" t="s">
        <v>6</v>
      </c>
      <c r="E27" s="2">
        <v>104</v>
      </c>
      <c r="F27" s="9" t="s">
        <v>17</v>
      </c>
    </row>
    <row r="28" spans="1:6" hidden="1" outlineLevel="2" x14ac:dyDescent="0.2">
      <c r="A28" s="8">
        <v>733779</v>
      </c>
      <c r="B28" s="6">
        <v>42971</v>
      </c>
      <c r="C28" s="1" t="s">
        <v>5</v>
      </c>
      <c r="D28" s="2" t="s">
        <v>6</v>
      </c>
      <c r="E28" s="2">
        <v>48</v>
      </c>
      <c r="F28" s="9" t="s">
        <v>17</v>
      </c>
    </row>
    <row r="29" spans="1:6" hidden="1" outlineLevel="2" x14ac:dyDescent="0.2">
      <c r="A29" s="8">
        <v>733841</v>
      </c>
      <c r="B29" s="6">
        <v>42971</v>
      </c>
      <c r="C29" s="1" t="s">
        <v>5</v>
      </c>
      <c r="D29" s="2" t="s">
        <v>6</v>
      </c>
      <c r="E29" s="2">
        <v>178</v>
      </c>
      <c r="F29" s="9" t="s">
        <v>17</v>
      </c>
    </row>
    <row r="30" spans="1:6" hidden="1" outlineLevel="2" x14ac:dyDescent="0.2">
      <c r="A30" s="8">
        <v>733950</v>
      </c>
      <c r="B30" s="6">
        <v>42971</v>
      </c>
      <c r="C30" s="1" t="s">
        <v>5</v>
      </c>
      <c r="D30" s="2" t="s">
        <v>6</v>
      </c>
      <c r="E30" s="2">
        <v>176</v>
      </c>
      <c r="F30" s="9" t="s">
        <v>17</v>
      </c>
    </row>
    <row r="31" spans="1:6" hidden="1" outlineLevel="2" x14ac:dyDescent="0.2">
      <c r="A31" s="8">
        <v>733990</v>
      </c>
      <c r="B31" s="6">
        <v>42971</v>
      </c>
      <c r="C31" s="1" t="s">
        <v>5</v>
      </c>
      <c r="D31" s="2" t="s">
        <v>6</v>
      </c>
      <c r="E31" s="2">
        <v>98</v>
      </c>
      <c r="F31" s="9" t="s">
        <v>17</v>
      </c>
    </row>
    <row r="32" spans="1:6" hidden="1" outlineLevel="2" x14ac:dyDescent="0.2">
      <c r="A32" s="8">
        <v>785100</v>
      </c>
      <c r="B32" s="6">
        <v>43028</v>
      </c>
      <c r="C32" s="1" t="s">
        <v>5</v>
      </c>
      <c r="D32" s="2" t="s">
        <v>9</v>
      </c>
      <c r="E32" s="2">
        <v>110</v>
      </c>
      <c r="F32" s="9" t="s">
        <v>17</v>
      </c>
    </row>
    <row r="33" spans="1:6" outlineLevel="1" collapsed="1" x14ac:dyDescent="0.2">
      <c r="A33" s="1">
        <f>SUBTOTAL(3,A2:A32)</f>
        <v>31</v>
      </c>
      <c r="B33" s="6"/>
      <c r="C33" s="1"/>
      <c r="D33" s="2"/>
      <c r="E33" s="2"/>
      <c r="F33" s="16" t="s">
        <v>26</v>
      </c>
    </row>
    <row r="34" spans="1:6" hidden="1" outlineLevel="2" x14ac:dyDescent="0.2">
      <c r="A34" s="8">
        <v>31169</v>
      </c>
      <c r="B34" s="6">
        <v>43025</v>
      </c>
      <c r="C34" s="1" t="s">
        <v>3</v>
      </c>
      <c r="D34" s="2" t="s">
        <v>6</v>
      </c>
      <c r="E34" s="2">
        <v>132</v>
      </c>
      <c r="F34" s="9" t="s">
        <v>13</v>
      </c>
    </row>
    <row r="35" spans="1:6" hidden="1" outlineLevel="2" x14ac:dyDescent="0.2">
      <c r="A35" s="8">
        <v>31950</v>
      </c>
      <c r="B35" s="6">
        <v>43025</v>
      </c>
      <c r="C35" s="1" t="s">
        <v>3</v>
      </c>
      <c r="D35" s="2" t="s">
        <v>6</v>
      </c>
      <c r="E35" s="2">
        <v>141</v>
      </c>
      <c r="F35" s="9" t="s">
        <v>13</v>
      </c>
    </row>
    <row r="36" spans="1:6" hidden="1" outlineLevel="2" x14ac:dyDescent="0.2">
      <c r="A36" s="8">
        <v>91278</v>
      </c>
      <c r="B36" s="6">
        <v>43025</v>
      </c>
      <c r="C36" s="1" t="s">
        <v>3</v>
      </c>
      <c r="D36" s="2" t="s">
        <v>6</v>
      </c>
      <c r="E36" s="2">
        <v>73</v>
      </c>
      <c r="F36" s="9" t="s">
        <v>13</v>
      </c>
    </row>
    <row r="37" spans="1:6" hidden="1" outlineLevel="2" x14ac:dyDescent="0.2">
      <c r="A37" s="8">
        <v>95313</v>
      </c>
      <c r="B37" s="6">
        <v>43025</v>
      </c>
      <c r="C37" s="1" t="s">
        <v>3</v>
      </c>
      <c r="D37" s="2" t="s">
        <v>6</v>
      </c>
      <c r="E37" s="2">
        <v>35</v>
      </c>
      <c r="F37" s="9" t="s">
        <v>13</v>
      </c>
    </row>
    <row r="38" spans="1:6" hidden="1" outlineLevel="2" x14ac:dyDescent="0.2">
      <c r="A38" s="8">
        <v>114097</v>
      </c>
      <c r="B38" s="6">
        <v>43025</v>
      </c>
      <c r="C38" s="1" t="s">
        <v>3</v>
      </c>
      <c r="D38" s="2" t="s">
        <v>6</v>
      </c>
      <c r="E38" s="2">
        <v>69</v>
      </c>
      <c r="F38" s="9" t="s">
        <v>13</v>
      </c>
    </row>
    <row r="39" spans="1:6" hidden="1" outlineLevel="2" x14ac:dyDescent="0.2">
      <c r="A39" s="8">
        <v>117893</v>
      </c>
      <c r="B39" s="6">
        <v>43025</v>
      </c>
      <c r="C39" s="1" t="s">
        <v>3</v>
      </c>
      <c r="D39" s="2" t="s">
        <v>6</v>
      </c>
      <c r="E39" s="2">
        <v>138</v>
      </c>
      <c r="F39" s="9" t="s">
        <v>13</v>
      </c>
    </row>
    <row r="40" spans="1:6" hidden="1" outlineLevel="2" x14ac:dyDescent="0.2">
      <c r="A40" s="8">
        <v>128909</v>
      </c>
      <c r="B40" s="6">
        <v>43025</v>
      </c>
      <c r="C40" s="1" t="s">
        <v>3</v>
      </c>
      <c r="D40" s="2" t="s">
        <v>6</v>
      </c>
      <c r="E40" s="2">
        <v>61</v>
      </c>
      <c r="F40" s="9" t="s">
        <v>13</v>
      </c>
    </row>
    <row r="41" spans="1:6" hidden="1" outlineLevel="2" x14ac:dyDescent="0.2">
      <c r="A41" s="8">
        <v>69283</v>
      </c>
      <c r="B41" s="6">
        <v>43011</v>
      </c>
      <c r="C41" s="1" t="s">
        <v>2</v>
      </c>
      <c r="D41" s="2" t="s">
        <v>6</v>
      </c>
      <c r="E41" s="2">
        <v>61</v>
      </c>
      <c r="F41" s="9" t="s">
        <v>13</v>
      </c>
    </row>
    <row r="42" spans="1:6" hidden="1" outlineLevel="2" x14ac:dyDescent="0.2">
      <c r="A42" s="8">
        <v>112498</v>
      </c>
      <c r="B42" s="6">
        <v>42990</v>
      </c>
      <c r="C42" s="1" t="s">
        <v>2</v>
      </c>
      <c r="D42" s="2" t="s">
        <v>7</v>
      </c>
      <c r="E42" s="2">
        <v>120</v>
      </c>
      <c r="F42" s="9" t="s">
        <v>13</v>
      </c>
    </row>
    <row r="43" spans="1:6" hidden="1" outlineLevel="2" x14ac:dyDescent="0.2">
      <c r="A43" s="8">
        <v>123125</v>
      </c>
      <c r="B43" s="6">
        <v>42901</v>
      </c>
      <c r="C43" s="1" t="s">
        <v>2</v>
      </c>
      <c r="D43" s="2" t="s">
        <v>6</v>
      </c>
      <c r="E43" s="2">
        <v>80</v>
      </c>
      <c r="F43" s="10" t="s">
        <v>13</v>
      </c>
    </row>
    <row r="44" spans="1:6" hidden="1" outlineLevel="2" x14ac:dyDescent="0.2">
      <c r="A44" s="8">
        <v>239452</v>
      </c>
      <c r="B44" s="6">
        <v>43025</v>
      </c>
      <c r="C44" s="1" t="s">
        <v>2</v>
      </c>
      <c r="D44" s="2" t="s">
        <v>6</v>
      </c>
      <c r="E44" s="2">
        <v>52</v>
      </c>
      <c r="F44" s="9" t="s">
        <v>13</v>
      </c>
    </row>
    <row r="45" spans="1:6" hidden="1" outlineLevel="2" x14ac:dyDescent="0.2">
      <c r="A45" s="8">
        <v>277370</v>
      </c>
      <c r="B45" s="6">
        <v>43025</v>
      </c>
      <c r="C45" s="1" t="s">
        <v>2</v>
      </c>
      <c r="D45" s="2" t="s">
        <v>6</v>
      </c>
      <c r="E45" s="2">
        <v>134</v>
      </c>
      <c r="F45" s="9" t="s">
        <v>13</v>
      </c>
    </row>
    <row r="46" spans="1:6" hidden="1" outlineLevel="2" x14ac:dyDescent="0.2">
      <c r="A46" s="8">
        <v>277380</v>
      </c>
      <c r="B46" s="6">
        <v>43025</v>
      </c>
      <c r="C46" s="1" t="s">
        <v>2</v>
      </c>
      <c r="D46" s="2" t="s">
        <v>6</v>
      </c>
      <c r="E46" s="2">
        <v>93</v>
      </c>
      <c r="F46" s="9" t="s">
        <v>13</v>
      </c>
    </row>
    <row r="47" spans="1:6" hidden="1" outlineLevel="2" x14ac:dyDescent="0.2">
      <c r="A47" s="8">
        <v>277390</v>
      </c>
      <c r="B47" s="6">
        <v>43025</v>
      </c>
      <c r="C47" s="1" t="s">
        <v>2</v>
      </c>
      <c r="D47" s="2" t="s">
        <v>6</v>
      </c>
      <c r="E47" s="2">
        <v>176</v>
      </c>
      <c r="F47" s="9" t="s">
        <v>13</v>
      </c>
    </row>
    <row r="48" spans="1:6" hidden="1" outlineLevel="2" x14ac:dyDescent="0.2">
      <c r="A48" s="8">
        <v>343550</v>
      </c>
      <c r="B48" s="6">
        <v>43025</v>
      </c>
      <c r="C48" s="1" t="s">
        <v>2</v>
      </c>
      <c r="D48" s="2" t="s">
        <v>6</v>
      </c>
      <c r="E48" s="2">
        <v>117</v>
      </c>
      <c r="F48" s="9" t="s">
        <v>13</v>
      </c>
    </row>
    <row r="49" spans="1:6" hidden="1" outlineLevel="2" x14ac:dyDescent="0.2">
      <c r="A49" s="8">
        <v>425250</v>
      </c>
      <c r="B49" s="6">
        <v>43027</v>
      </c>
      <c r="C49" s="1" t="s">
        <v>2</v>
      </c>
      <c r="D49" s="2" t="s">
        <v>6</v>
      </c>
      <c r="E49" s="2">
        <v>79</v>
      </c>
      <c r="F49" s="9" t="s">
        <v>13</v>
      </c>
    </row>
    <row r="50" spans="1:6" hidden="1" outlineLevel="2" x14ac:dyDescent="0.2">
      <c r="A50" s="8">
        <v>99217</v>
      </c>
      <c r="B50" s="6">
        <v>43025</v>
      </c>
      <c r="C50" s="1" t="s">
        <v>5</v>
      </c>
      <c r="D50" s="2" t="s">
        <v>6</v>
      </c>
      <c r="E50" s="2">
        <v>180</v>
      </c>
      <c r="F50" s="9" t="s">
        <v>13</v>
      </c>
    </row>
    <row r="51" spans="1:6" outlineLevel="1" collapsed="1" x14ac:dyDescent="0.2">
      <c r="A51" s="1">
        <f>SUBTOTAL(3,A34:A50)</f>
        <v>17</v>
      </c>
      <c r="B51" s="6"/>
      <c r="C51" s="1"/>
      <c r="D51" s="2"/>
      <c r="E51" s="2"/>
      <c r="F51" s="16" t="s">
        <v>27</v>
      </c>
    </row>
    <row r="52" spans="1:6" hidden="1" outlineLevel="2" x14ac:dyDescent="0.2">
      <c r="A52" s="8">
        <v>743981</v>
      </c>
      <c r="B52" s="6">
        <v>42965</v>
      </c>
      <c r="C52" s="1" t="s">
        <v>4</v>
      </c>
      <c r="D52" s="2" t="s">
        <v>6</v>
      </c>
      <c r="E52" s="2">
        <v>111</v>
      </c>
      <c r="F52" s="9" t="s">
        <v>15</v>
      </c>
    </row>
    <row r="53" spans="1:6" hidden="1" outlineLevel="2" x14ac:dyDescent="0.2">
      <c r="A53" s="8">
        <v>104901</v>
      </c>
      <c r="B53" s="6">
        <v>42965</v>
      </c>
      <c r="C53" s="1" t="s">
        <v>2</v>
      </c>
      <c r="D53" s="2" t="s">
        <v>6</v>
      </c>
      <c r="E53" s="2">
        <v>160</v>
      </c>
      <c r="F53" s="9" t="s">
        <v>15</v>
      </c>
    </row>
    <row r="54" spans="1:6" hidden="1" outlineLevel="2" x14ac:dyDescent="0.2">
      <c r="A54" s="8">
        <v>147947</v>
      </c>
      <c r="B54" s="6">
        <v>42976</v>
      </c>
      <c r="C54" s="1" t="s">
        <v>2</v>
      </c>
      <c r="D54" s="2" t="s">
        <v>7</v>
      </c>
      <c r="E54" s="2">
        <v>50</v>
      </c>
      <c r="F54" s="9" t="s">
        <v>15</v>
      </c>
    </row>
    <row r="55" spans="1:6" hidden="1" outlineLevel="2" x14ac:dyDescent="0.2">
      <c r="A55" s="8">
        <v>169221</v>
      </c>
      <c r="B55" s="6">
        <v>42965</v>
      </c>
      <c r="C55" s="1" t="s">
        <v>2</v>
      </c>
      <c r="D55" s="2" t="s">
        <v>6</v>
      </c>
      <c r="E55" s="2">
        <v>178</v>
      </c>
      <c r="F55" s="9" t="s">
        <v>15</v>
      </c>
    </row>
    <row r="56" spans="1:6" hidden="1" outlineLevel="2" x14ac:dyDescent="0.2">
      <c r="A56" s="8">
        <v>169432</v>
      </c>
      <c r="B56" s="6">
        <v>42965</v>
      </c>
      <c r="C56" s="1" t="s">
        <v>2</v>
      </c>
      <c r="D56" s="2" t="s">
        <v>6</v>
      </c>
      <c r="E56" s="2">
        <v>106</v>
      </c>
      <c r="F56" s="9" t="s">
        <v>15</v>
      </c>
    </row>
    <row r="57" spans="1:6" hidden="1" outlineLevel="2" x14ac:dyDescent="0.2">
      <c r="A57" s="8">
        <v>222298</v>
      </c>
      <c r="B57" s="6">
        <v>42902</v>
      </c>
      <c r="C57" s="1" t="s">
        <v>2</v>
      </c>
      <c r="D57" s="2" t="s">
        <v>6</v>
      </c>
      <c r="E57" s="2">
        <v>58</v>
      </c>
      <c r="F57" s="9" t="s">
        <v>15</v>
      </c>
    </row>
    <row r="58" spans="1:6" hidden="1" outlineLevel="2" x14ac:dyDescent="0.2">
      <c r="A58" s="8">
        <v>401941</v>
      </c>
      <c r="B58" s="6">
        <v>42976</v>
      </c>
      <c r="C58" s="1" t="s">
        <v>2</v>
      </c>
      <c r="D58" s="2" t="s">
        <v>7</v>
      </c>
      <c r="E58" s="2">
        <v>121</v>
      </c>
      <c r="F58" s="9" t="s">
        <v>15</v>
      </c>
    </row>
    <row r="59" spans="1:6" hidden="1" outlineLevel="2" x14ac:dyDescent="0.2">
      <c r="A59" s="8">
        <v>583983</v>
      </c>
      <c r="B59" s="6">
        <v>43012</v>
      </c>
      <c r="C59" s="1" t="s">
        <v>2</v>
      </c>
      <c r="D59" s="2" t="s">
        <v>7</v>
      </c>
      <c r="E59" s="2">
        <v>79</v>
      </c>
      <c r="F59" s="9" t="s">
        <v>15</v>
      </c>
    </row>
    <row r="60" spans="1:6" hidden="1" outlineLevel="2" x14ac:dyDescent="0.2">
      <c r="A60" s="8">
        <v>714554</v>
      </c>
      <c r="B60" s="6">
        <v>42965</v>
      </c>
      <c r="C60" s="1" t="s">
        <v>2</v>
      </c>
      <c r="D60" s="2" t="s">
        <v>9</v>
      </c>
      <c r="E60" s="2">
        <v>90</v>
      </c>
      <c r="F60" s="9" t="s">
        <v>15</v>
      </c>
    </row>
    <row r="61" spans="1:6" hidden="1" outlineLevel="2" x14ac:dyDescent="0.2">
      <c r="A61" s="8">
        <v>714599</v>
      </c>
      <c r="B61" s="6">
        <v>42965</v>
      </c>
      <c r="C61" s="1" t="s">
        <v>2</v>
      </c>
      <c r="D61" s="2" t="s">
        <v>6</v>
      </c>
      <c r="E61" s="2">
        <v>139</v>
      </c>
      <c r="F61" s="9" t="s">
        <v>15</v>
      </c>
    </row>
    <row r="62" spans="1:6" hidden="1" outlineLevel="2" x14ac:dyDescent="0.2">
      <c r="A62" s="8">
        <v>714979</v>
      </c>
      <c r="B62" s="6">
        <v>42965</v>
      </c>
      <c r="C62" s="1" t="s">
        <v>2</v>
      </c>
      <c r="D62" s="2" t="s">
        <v>6</v>
      </c>
      <c r="E62" s="2">
        <v>98</v>
      </c>
      <c r="F62" s="9" t="s">
        <v>15</v>
      </c>
    </row>
    <row r="63" spans="1:6" outlineLevel="1" collapsed="1" x14ac:dyDescent="0.2">
      <c r="A63" s="1">
        <f>SUBTOTAL(3,A52:A62)</f>
        <v>11</v>
      </c>
      <c r="B63" s="6"/>
      <c r="C63" s="1"/>
      <c r="D63" s="2"/>
      <c r="E63" s="2"/>
      <c r="F63" s="16" t="s">
        <v>28</v>
      </c>
    </row>
    <row r="64" spans="1:6" hidden="1" outlineLevel="2" x14ac:dyDescent="0.2">
      <c r="A64" s="8">
        <v>641641</v>
      </c>
      <c r="B64" s="6">
        <v>42928</v>
      </c>
      <c r="C64" s="1" t="s">
        <v>3</v>
      </c>
      <c r="D64" s="2" t="s">
        <v>7</v>
      </c>
      <c r="E64" s="2">
        <v>96</v>
      </c>
      <c r="F64" s="9" t="s">
        <v>16</v>
      </c>
    </row>
    <row r="65" spans="1:6" hidden="1" outlineLevel="2" x14ac:dyDescent="0.2">
      <c r="A65" s="11">
        <v>641642</v>
      </c>
      <c r="B65" s="6">
        <v>42928</v>
      </c>
      <c r="C65" s="1" t="s">
        <v>3</v>
      </c>
      <c r="D65" s="2" t="s">
        <v>8</v>
      </c>
      <c r="E65" s="2">
        <v>109</v>
      </c>
      <c r="F65" s="9" t="s">
        <v>16</v>
      </c>
    </row>
    <row r="66" spans="1:6" hidden="1" outlineLevel="2" x14ac:dyDescent="0.2">
      <c r="A66" s="8">
        <v>417042</v>
      </c>
      <c r="B66" s="6">
        <v>42992</v>
      </c>
      <c r="C66" s="1" t="s">
        <v>2</v>
      </c>
      <c r="D66" s="2" t="s">
        <v>9</v>
      </c>
      <c r="E66" s="2">
        <v>152</v>
      </c>
      <c r="F66" s="9" t="s">
        <v>16</v>
      </c>
    </row>
    <row r="67" spans="1:6" outlineLevel="1" collapsed="1" x14ac:dyDescent="0.2">
      <c r="A67" s="1">
        <f>SUBTOTAL(3,A64:A66)</f>
        <v>3</v>
      </c>
      <c r="B67" s="6"/>
      <c r="C67" s="1"/>
      <c r="D67" s="2"/>
      <c r="E67" s="2"/>
      <c r="F67" s="16" t="s">
        <v>29</v>
      </c>
    </row>
    <row r="68" spans="1:6" hidden="1" outlineLevel="2" x14ac:dyDescent="0.2">
      <c r="A68" s="8">
        <v>67975</v>
      </c>
      <c r="B68" s="6">
        <v>43010</v>
      </c>
      <c r="C68" s="1" t="s">
        <v>3</v>
      </c>
      <c r="D68" s="2" t="s">
        <v>7</v>
      </c>
      <c r="E68" s="2">
        <v>99</v>
      </c>
      <c r="F68" s="9" t="s">
        <v>14</v>
      </c>
    </row>
    <row r="69" spans="1:6" hidden="1" outlineLevel="2" x14ac:dyDescent="0.2">
      <c r="A69" s="8">
        <v>316921</v>
      </c>
      <c r="B69" s="6">
        <v>42985</v>
      </c>
      <c r="C69" s="1" t="s">
        <v>3</v>
      </c>
      <c r="D69" s="2" t="s">
        <v>7</v>
      </c>
      <c r="E69" s="2">
        <v>106</v>
      </c>
      <c r="F69" s="9" t="s">
        <v>14</v>
      </c>
    </row>
    <row r="70" spans="1:6" hidden="1" outlineLevel="2" x14ac:dyDescent="0.2">
      <c r="A70" s="8">
        <v>316977</v>
      </c>
      <c r="B70" s="6">
        <v>42985</v>
      </c>
      <c r="C70" s="1" t="s">
        <v>3</v>
      </c>
      <c r="D70" s="2" t="s">
        <v>7</v>
      </c>
      <c r="E70" s="2">
        <v>53</v>
      </c>
      <c r="F70" s="9" t="s">
        <v>14</v>
      </c>
    </row>
    <row r="71" spans="1:6" hidden="1" outlineLevel="2" x14ac:dyDescent="0.2">
      <c r="A71" s="8">
        <v>756990</v>
      </c>
      <c r="B71" s="6">
        <v>43038</v>
      </c>
      <c r="C71" s="1" t="s">
        <v>3</v>
      </c>
      <c r="D71" s="2" t="s">
        <v>7</v>
      </c>
      <c r="E71" s="2">
        <v>133</v>
      </c>
      <c r="F71" s="9" t="s">
        <v>14</v>
      </c>
    </row>
    <row r="72" spans="1:6" hidden="1" outlineLevel="2" x14ac:dyDescent="0.2">
      <c r="A72" s="8">
        <v>987332</v>
      </c>
      <c r="B72" s="6">
        <v>42922</v>
      </c>
      <c r="C72" s="1" t="s">
        <v>3</v>
      </c>
      <c r="D72" s="2" t="s">
        <v>6</v>
      </c>
      <c r="E72" s="2">
        <v>139</v>
      </c>
      <c r="F72" s="9" t="s">
        <v>14</v>
      </c>
    </row>
    <row r="73" spans="1:6" hidden="1" outlineLevel="2" x14ac:dyDescent="0.2">
      <c r="A73" s="8">
        <v>147022</v>
      </c>
      <c r="B73" s="6">
        <v>42971</v>
      </c>
      <c r="C73" s="1" t="s">
        <v>2</v>
      </c>
      <c r="D73" s="2" t="s">
        <v>6</v>
      </c>
      <c r="E73" s="2">
        <v>146</v>
      </c>
      <c r="F73" s="9" t="s">
        <v>14</v>
      </c>
    </row>
    <row r="74" spans="1:6" hidden="1" outlineLevel="2" x14ac:dyDescent="0.2">
      <c r="A74" s="8">
        <v>324138</v>
      </c>
      <c r="B74" s="6">
        <v>42982</v>
      </c>
      <c r="C74" s="1" t="s">
        <v>2</v>
      </c>
      <c r="D74" s="2" t="s">
        <v>7</v>
      </c>
      <c r="E74" s="2">
        <v>126</v>
      </c>
      <c r="F74" s="9" t="s">
        <v>14</v>
      </c>
    </row>
    <row r="75" spans="1:6" hidden="1" outlineLevel="2" x14ac:dyDescent="0.2">
      <c r="A75" s="8">
        <v>324987</v>
      </c>
      <c r="B75" s="6">
        <v>42985</v>
      </c>
      <c r="C75" s="1" t="s">
        <v>2</v>
      </c>
      <c r="D75" s="2" t="s">
        <v>7</v>
      </c>
      <c r="E75" s="2">
        <v>63</v>
      </c>
      <c r="F75" s="9" t="s">
        <v>14</v>
      </c>
    </row>
    <row r="76" spans="1:6" hidden="1" outlineLevel="2" x14ac:dyDescent="0.2">
      <c r="A76" s="8">
        <v>334743</v>
      </c>
      <c r="B76" s="6">
        <v>42985</v>
      </c>
      <c r="C76" s="1" t="s">
        <v>2</v>
      </c>
      <c r="D76" s="2" t="s">
        <v>7</v>
      </c>
      <c r="E76" s="2">
        <v>79</v>
      </c>
      <c r="F76" s="9" t="s">
        <v>14</v>
      </c>
    </row>
    <row r="77" spans="1:6" hidden="1" outlineLevel="2" x14ac:dyDescent="0.2">
      <c r="A77" s="8">
        <v>443119</v>
      </c>
      <c r="B77" s="6">
        <v>42985</v>
      </c>
      <c r="C77" s="1" t="s">
        <v>2</v>
      </c>
      <c r="D77" s="2" t="s">
        <v>7</v>
      </c>
      <c r="E77" s="2">
        <v>80</v>
      </c>
      <c r="F77" s="9" t="s">
        <v>14</v>
      </c>
    </row>
    <row r="78" spans="1:6" hidden="1" outlineLevel="2" x14ac:dyDescent="0.2">
      <c r="A78" s="8">
        <v>443129</v>
      </c>
      <c r="B78" s="6">
        <v>42985</v>
      </c>
      <c r="C78" s="1" t="s">
        <v>2</v>
      </c>
      <c r="D78" s="2" t="s">
        <v>7</v>
      </c>
      <c r="E78" s="2">
        <v>173</v>
      </c>
      <c r="F78" s="9" t="s">
        <v>14</v>
      </c>
    </row>
    <row r="79" spans="1:6" hidden="1" outlineLevel="2" x14ac:dyDescent="0.2">
      <c r="A79" s="8">
        <v>443420</v>
      </c>
      <c r="B79" s="6">
        <v>42985</v>
      </c>
      <c r="C79" s="1" t="s">
        <v>2</v>
      </c>
      <c r="D79" s="2" t="s">
        <v>7</v>
      </c>
      <c r="E79" s="2">
        <v>75</v>
      </c>
      <c r="F79" s="9" t="s">
        <v>14</v>
      </c>
    </row>
    <row r="80" spans="1:6" hidden="1" outlineLevel="2" x14ac:dyDescent="0.2">
      <c r="A80" s="8">
        <v>443502</v>
      </c>
      <c r="B80" s="6">
        <v>42985</v>
      </c>
      <c r="C80" s="1" t="s">
        <v>2</v>
      </c>
      <c r="D80" s="2" t="s">
        <v>7</v>
      </c>
      <c r="E80" s="2">
        <v>179</v>
      </c>
      <c r="F80" s="9" t="s">
        <v>14</v>
      </c>
    </row>
    <row r="81" spans="1:6" hidden="1" outlineLevel="2" x14ac:dyDescent="0.2">
      <c r="A81" s="8">
        <v>443749</v>
      </c>
      <c r="B81" s="6">
        <v>42985</v>
      </c>
      <c r="C81" s="1" t="s">
        <v>2</v>
      </c>
      <c r="D81" s="2" t="s">
        <v>7</v>
      </c>
      <c r="E81" s="2">
        <v>108</v>
      </c>
      <c r="F81" s="9" t="s">
        <v>14</v>
      </c>
    </row>
    <row r="82" spans="1:6" hidden="1" outlineLevel="2" x14ac:dyDescent="0.2">
      <c r="A82" s="8">
        <v>471063</v>
      </c>
      <c r="B82" s="6">
        <v>42985</v>
      </c>
      <c r="C82" s="1" t="s">
        <v>2</v>
      </c>
      <c r="D82" s="2" t="s">
        <v>7</v>
      </c>
      <c r="E82" s="2">
        <v>178</v>
      </c>
      <c r="F82" s="9" t="s">
        <v>14</v>
      </c>
    </row>
    <row r="83" spans="1:6" hidden="1" outlineLevel="2" x14ac:dyDescent="0.2">
      <c r="A83" s="8">
        <v>471092</v>
      </c>
      <c r="B83" s="6">
        <v>42985</v>
      </c>
      <c r="C83" s="1" t="s">
        <v>2</v>
      </c>
      <c r="D83" s="2" t="s">
        <v>7</v>
      </c>
      <c r="E83" s="2">
        <v>126</v>
      </c>
      <c r="F83" s="9" t="s">
        <v>14</v>
      </c>
    </row>
    <row r="84" spans="1:6" hidden="1" outlineLevel="2" x14ac:dyDescent="0.2">
      <c r="A84" s="8">
        <v>471528</v>
      </c>
      <c r="B84" s="6">
        <v>42985</v>
      </c>
      <c r="C84" s="1" t="s">
        <v>2</v>
      </c>
      <c r="D84" s="2" t="s">
        <v>7</v>
      </c>
      <c r="E84" s="2">
        <v>154</v>
      </c>
      <c r="F84" s="9" t="s">
        <v>14</v>
      </c>
    </row>
    <row r="85" spans="1:6" hidden="1" outlineLevel="2" x14ac:dyDescent="0.2">
      <c r="A85" s="8">
        <v>471703</v>
      </c>
      <c r="B85" s="6">
        <v>42985</v>
      </c>
      <c r="C85" s="1" t="s">
        <v>2</v>
      </c>
      <c r="D85" s="2" t="s">
        <v>7</v>
      </c>
      <c r="E85" s="2">
        <v>56</v>
      </c>
      <c r="F85" s="9" t="s">
        <v>14</v>
      </c>
    </row>
    <row r="86" spans="1:6" hidden="1" outlineLevel="2" x14ac:dyDescent="0.2">
      <c r="A86" s="8">
        <v>471873</v>
      </c>
      <c r="B86" s="6">
        <v>42985</v>
      </c>
      <c r="C86" s="1" t="s">
        <v>2</v>
      </c>
      <c r="D86" s="2" t="s">
        <v>7</v>
      </c>
      <c r="E86" s="2">
        <v>154</v>
      </c>
      <c r="F86" s="9" t="s">
        <v>14</v>
      </c>
    </row>
    <row r="87" spans="1:6" hidden="1" outlineLevel="2" x14ac:dyDescent="0.2">
      <c r="A87" s="8">
        <v>601250</v>
      </c>
      <c r="B87" s="6">
        <v>42985</v>
      </c>
      <c r="C87" s="1" t="s">
        <v>2</v>
      </c>
      <c r="D87" s="2" t="s">
        <v>7</v>
      </c>
      <c r="E87" s="2">
        <v>44</v>
      </c>
      <c r="F87" s="9" t="s">
        <v>14</v>
      </c>
    </row>
    <row r="88" spans="1:6" hidden="1" outlineLevel="2" x14ac:dyDescent="0.2">
      <c r="A88" s="8">
        <v>246347</v>
      </c>
      <c r="B88" s="6">
        <v>42985</v>
      </c>
      <c r="C88" s="1" t="s">
        <v>5</v>
      </c>
      <c r="D88" s="2" t="s">
        <v>7</v>
      </c>
      <c r="E88" s="2">
        <v>42</v>
      </c>
      <c r="F88" s="9" t="s">
        <v>14</v>
      </c>
    </row>
    <row r="89" spans="1:6" hidden="1" outlineLevel="2" x14ac:dyDescent="0.2">
      <c r="A89" s="8">
        <v>346250</v>
      </c>
      <c r="B89" s="6">
        <v>42992</v>
      </c>
      <c r="C89" s="1" t="s">
        <v>5</v>
      </c>
      <c r="D89" s="2" t="s">
        <v>7</v>
      </c>
      <c r="E89" s="2">
        <v>137</v>
      </c>
      <c r="F89" s="9" t="s">
        <v>14</v>
      </c>
    </row>
    <row r="90" spans="1:6" hidden="1" outlineLevel="2" x14ac:dyDescent="0.2">
      <c r="A90" s="8">
        <v>736955</v>
      </c>
      <c r="B90" s="6">
        <v>42971</v>
      </c>
      <c r="C90" s="1" t="s">
        <v>5</v>
      </c>
      <c r="D90" s="2" t="s">
        <v>9</v>
      </c>
      <c r="E90" s="2">
        <v>156</v>
      </c>
      <c r="F90" s="9" t="s">
        <v>14</v>
      </c>
    </row>
    <row r="91" spans="1:6" outlineLevel="1" collapsed="1" x14ac:dyDescent="0.2">
      <c r="A91" s="1">
        <f>SUBTOTAL(3,A68:A90)</f>
        <v>23</v>
      </c>
      <c r="B91" s="6"/>
      <c r="C91" s="1"/>
      <c r="D91" s="2"/>
      <c r="E91" s="2"/>
      <c r="F91" s="16" t="s">
        <v>30</v>
      </c>
    </row>
    <row r="92" spans="1:6" x14ac:dyDescent="0.2">
      <c r="A92" s="1">
        <f>SUBTOTAL(3,A2:A90)</f>
        <v>85</v>
      </c>
      <c r="B92" s="6"/>
      <c r="C92" s="1"/>
      <c r="D92" s="2"/>
      <c r="E92" s="2"/>
      <c r="F92" s="16" t="s">
        <v>19</v>
      </c>
    </row>
  </sheetData>
  <phoneticPr fontId="0" type="noConversion"/>
  <printOptions horizontalCentered="1" verticalCentered="1" headings="1"/>
  <pageMargins left="0.78740157480314965" right="0.78740157480314965" top="1.63" bottom="0.98425196850393704" header="0.51181102362204722" footer="0.51181102362204722"/>
  <pageSetup paperSize="9" scale="120" orientation="landscape" horizontalDpi="300" verticalDpi="300" r:id="rId1"/>
  <headerFooter alignWithMargins="0">
    <oddHeader>&amp;L&amp;"Arial,Fet"&amp;14LEXICON&amp;C
&amp;"Tahoma,Fet"&amp;16&amp;A</oddHeader>
    <oddFooter>&amp;L&amp;6&amp;F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4</vt:i4>
      </vt:variant>
      <vt:variant>
        <vt:lpstr>Namngivna områden</vt:lpstr>
      </vt:variant>
      <vt:variant>
        <vt:i4>4</vt:i4>
      </vt:variant>
    </vt:vector>
  </HeadingPairs>
  <TitlesOfParts>
    <vt:vector size="8" baseType="lpstr">
      <vt:lpstr>övning</vt:lpstr>
      <vt:lpstr>lösning 1</vt:lpstr>
      <vt:lpstr>lösning 2</vt:lpstr>
      <vt:lpstr>lösning 3</vt:lpstr>
      <vt:lpstr>'lösning 1'!Assessment_of_yarn</vt:lpstr>
      <vt:lpstr>'lösning 2'!Assessment_of_yarn</vt:lpstr>
      <vt:lpstr>'lösning 3'!Assessment_of_yarn</vt:lpstr>
      <vt:lpstr>Assessment_of_yarn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2016-02-02T14:19:28Z</dcterms:created>
  <dcterms:modified xsi:type="dcterms:W3CDTF">2017-01-31T12:32:26Z</dcterms:modified>
</cp:coreProperties>
</file>